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0\"/>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72" i="22" l="1"/>
  <c r="B30" i="22"/>
  <c r="B33" i="22"/>
  <c r="B38" i="22"/>
  <c r="F30" i="15" l="1"/>
  <c r="F24" i="15"/>
  <c r="D34" i="15"/>
  <c r="G24" i="15" l="1"/>
  <c r="G30"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58" i="22"/>
  <c r="C49" i="7" l="1"/>
  <c r="C62" i="15"/>
  <c r="G27" i="15"/>
  <c r="G29" i="15" s="1"/>
  <c r="D30" i="15"/>
  <c r="E30" i="15" s="1"/>
  <c r="Z30" i="15"/>
  <c r="Z27" i="15" s="1"/>
  <c r="Z29" i="15" s="1"/>
  <c r="X30" i="15"/>
  <c r="V30" i="15"/>
  <c r="T30" i="15"/>
  <c r="T27" i="15" s="1"/>
  <c r="T29" i="15" s="1"/>
  <c r="R30" i="15"/>
  <c r="R27" i="15" s="1"/>
  <c r="R29" i="15" s="1"/>
  <c r="P30" i="15"/>
  <c r="N30" i="15"/>
  <c r="L30" i="15"/>
  <c r="L27" i="15" s="1"/>
  <c r="L29" i="15" s="1"/>
  <c r="J30" i="15"/>
  <c r="J27" i="15" s="1"/>
  <c r="J29" i="15" s="1"/>
  <c r="H30" i="15"/>
  <c r="X27" i="15"/>
  <c r="X29" i="15" s="1"/>
  <c r="V27" i="15"/>
  <c r="V29" i="15" s="1"/>
  <c r="P27" i="15"/>
  <c r="P29" i="15" s="1"/>
  <c r="N27" i="15"/>
  <c r="N29" i="15" s="1"/>
  <c r="H27" i="15"/>
  <c r="H29" i="15" s="1"/>
  <c r="C48" i="7"/>
  <c r="C40" i="7" s="1"/>
  <c r="E24" i="15"/>
  <c r="C34" i="15"/>
  <c r="C30" i="15"/>
  <c r="D62" i="15" l="1"/>
  <c r="G62" i="15" s="1"/>
  <c r="H44" i="16"/>
  <c r="H39" i="16"/>
  <c r="D31" i="16"/>
  <c r="C37" i="16" s="1"/>
  <c r="D37" i="16" s="1"/>
  <c r="C35" i="16" s="1"/>
  <c r="D35" i="16" s="1"/>
  <c r="C39" i="16" s="1"/>
  <c r="D39" i="16" s="1"/>
  <c r="C40" i="16" s="1"/>
  <c r="D40" i="16" s="1"/>
  <c r="C43" i="16" s="1"/>
  <c r="C44" i="16" l="1"/>
  <c r="C42" i="16"/>
  <c r="D42" i="16" s="1"/>
  <c r="D43" i="16"/>
  <c r="D44" i="16" s="1"/>
  <c r="C47" i="16" l="1"/>
  <c r="D50" i="16"/>
  <c r="C53" i="16" l="1"/>
  <c r="D53" i="16" s="1"/>
  <c r="C50" i="16"/>
  <c r="C49" i="16"/>
  <c r="D49" i="16" s="1"/>
  <c r="D47" i="16"/>
  <c r="B56" i="22" l="1"/>
  <c r="H37" i="16" l="1"/>
  <c r="B29" i="22" l="1"/>
  <c r="G35" i="16" l="1"/>
  <c r="H35" i="16" s="1"/>
  <c r="G37" i="16"/>
  <c r="H31" i="16"/>
  <c r="G40" i="16" l="1"/>
  <c r="H40" i="16" s="1"/>
  <c r="G43" i="16" s="1"/>
  <c r="B26" i="22"/>
  <c r="G44" i="16" l="1"/>
  <c r="G42" i="16"/>
  <c r="H42" i="16" s="1"/>
  <c r="H43" i="16"/>
  <c r="G47" i="16" l="1"/>
  <c r="H47" i="16" s="1"/>
  <c r="G49" i="16" l="1"/>
  <c r="H49" i="16" s="1"/>
  <c r="G50" i="16" s="1"/>
  <c r="H50" i="16" s="1"/>
  <c r="G53" i="16" s="1"/>
  <c r="H53" i="16" s="1"/>
  <c r="A4" i="12" l="1"/>
  <c r="A6" i="13" s="1"/>
  <c r="A5" i="14" s="1"/>
  <c r="A5" i="6" s="1"/>
  <c r="A4" i="17" s="1"/>
  <c r="A5" i="10" s="1"/>
  <c r="A5" i="19" s="1"/>
  <c r="A5" i="16" s="1"/>
  <c r="A4" i="15" s="1"/>
  <c r="A5" i="5" s="1"/>
  <c r="A5" i="22" s="1"/>
  <c r="B34"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<sst xmlns="http://schemas.openxmlformats.org/spreadsheetml/2006/main" count="1105" uniqueCount="643">
  <si>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</si>
  <si>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</si>
  <si>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</si>
  <si>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</si>
  <si>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</si>
  <si>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</si>
  <si>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</si>
  <si>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</si>
  <si>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</si>
  <si>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</si>
  <si>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</si>
  <si>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</si>
  <si>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</si>
  <si>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</si>
  <si>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</si>
  <si>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</si>
  <si>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</si>
  <si>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</si>
  <si>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</si>
  <si>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</si>
  <si>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</si>
  <si>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</si>
  <si>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</si>
  <si>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</si>
  <si>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</si>
  <si>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</si>
  <si>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</si>
  <si>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</si>
  <si>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</si>
  <si>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</si>
  <si>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</si>
  <si>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</si>
  <si>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</si>
  <si>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</si>
  <si>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</si>
  <si>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</si>
  <si>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</si>
  <si>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</si>
  <si>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</si>
  <si>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</si>
  <si>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</si>
  <si>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</si>
  <si>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</si>
  <si>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</si>
  <si>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</si>
  <si>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</si>
  <si>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</si>
  <si>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</si>
  <si>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</si>
  <si>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</si>
  <si>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</si>
  <si>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</si>
  <si>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</si>
  <si>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</si>
  <si>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</si>
  <si>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</si>
  <si>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</si>
  <si>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</si>
  <si>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</si>
  <si>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</si>
  <si>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</si>
  <si>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</si>
  <si>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</si>
  <si>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</si>
  <si>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</si>
  <si>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</si>
  <si>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</si>
  <si>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</si>
  <si>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</si>
  <si>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</si>
  <si>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</si>
  <si>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</si>
  <si>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</si>
  <si>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</si>
  <si>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</si>
  <si>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</si>
  <si>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</si>
  <si>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</si>
  <si>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</si>
  <si>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</si>
  <si>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</si>
  <si>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</si>
  <si>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</si>
  <si>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</si>
  <si>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</si>
  <si>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</si>
  <si>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</si>
  <si>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</si>
  <si>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</si>
  <si>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</si>
  <si>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</si>
  <si>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</si>
  <si>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</si>
  <si>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</si>
  <si>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</si>
  <si>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</si>
  <si>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</si>
  <si>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</si>
  <si>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</si>
  <si>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</si>
  <si>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</si>
  <si>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</si>
  <si>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</si>
  <si>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</si>
  <si>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</si>
  <si>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</si>
  <si>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</si>
  <si>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</si>
  <si>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</si>
  <si>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</si>
  <si>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</si>
  <si>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</si>
  <si>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</si>
  <si>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</si>
  <si>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</si>
  <si>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</si>
  <si>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</si>
  <si>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</si>
  <si>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</si>
  <si>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</si>
  <si>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</si>
  <si>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</si>
  <si>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</si>
  <si>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</si>
  <si>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</si>
  <si>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</si>
  <si>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</si>
  <si>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</si>
  <si>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</si>
  <si>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</si>
  <si>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</si>
  <si>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</si>
  <si>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</si>
  <si>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</si>
  <si>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</si>
  <si>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</si>
  <si>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</si>
  <si>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</si>
  <si>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</si>
  <si>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</si>
  <si>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</si>
  <si>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</si>
  <si>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</si>
  <si>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</si>
  <si>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</si>
  <si>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</si>
  <si>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</si>
  <si>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</si>
  <si>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</si>
  <si>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</si>
  <si>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</si>
  <si>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</si>
  <si>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</si>
  <si>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</si>
  <si>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</si>
  <si>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</si>
  <si>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</si>
  <si>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</si>
  <si>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</si>
  <si>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</si>
  <si>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</si>
  <si>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</si>
  <si>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</si>
  <si>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</si>
  <si>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</si>
  <si>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</si>
  <si>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</si>
  <si>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</si>
  <si>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</si>
  <si>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</si>
  <si>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</si>
  <si>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</si>
  <si>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</si>
  <si>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</si>
  <si>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</si>
  <si>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</si>
  <si>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</si>
  <si>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</si>
  <si>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</si>
  <si>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</si>
  <si>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</si>
  <si>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</si>
  <si>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</si>
  <si>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</si>
  <si>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</si>
  <si>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</si>
  <si>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</si>
  <si>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</si>
  <si>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</si>
  <si>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</si>
  <si>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</si>
  <si>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</si>
  <si>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</si>
  <si>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</si>
  <si>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</si>
  <si>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</si>
  <si>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</si>
  <si>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</si>
  <si>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</si>
  <si>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</si>
  <si>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</si>
  <si>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</si>
  <si>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</si>
  <si>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</si>
  <si>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</si>
  <si>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</si>
  <si>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</si>
  <si>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</si>
  <si>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</si>
  <si>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</si>
  <si>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</si>
  <si>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</si>
  <si>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</si>
  <si>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</si>
  <si>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</si>
  <si>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</si>
  <si>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</si>
  <si>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</si>
  <si>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</si>
  <si>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</si>
  <si>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</si>
  <si>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</si>
  <si>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</si>
  <si>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</si>
  <si>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</si>
  <si>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</si>
  <si>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</si>
  <si>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</si>
  <si>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</si>
  <si>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</si>
  <si>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</si>
  <si>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</si>
  <si>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</si>
  <si>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</si>
  <si>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</si>
  <si>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</si>
  <si>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</si>
  <si>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</si>
  <si>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</si>
  <si>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</si>
  <si>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</si>
  <si>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</si>
  <si>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</si>
  <si>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</si>
  <si>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</si>
  <si>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</si>
  <si>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</si>
  <si>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</si>
  <si>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</si>
  <si>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</si>
  <si>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</si>
  <si>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</si>
  <si>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</si>
  <si>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</si>
  <si>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</si>
  <si>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</si>
  <si>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</si>
  <si>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</si>
  <si>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</si>
  <si>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</si>
  <si>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</si>
  <si>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</si>
  <si>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</si>
  <si>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</si>
  <si>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</si>
  <si>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</si>
  <si>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</si>
  <si>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</si>
  <si>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</si>
  <si>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</si>
  <si>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</si>
  <si>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</si>
  <si>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</si>
  <si>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</si>
  <si>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</si>
  <si>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</si>
  <si>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</si>
  <si>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</si>
  <si>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</si>
  <si>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</si>
  <si>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</si>
  <si>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</si>
  <si>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</si>
  <si>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</si>
  <si>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</si>
  <si>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</si>
  <si>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</si>
  <si>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</si>
  <si>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</si>
  <si>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</si>
  <si>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</si>
  <si>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</si>
  <si>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</si>
  <si>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</si>
  <si>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</si>
  <si>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</si>
  <si>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</si>
  <si>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</si>
  <si>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</si>
  <si>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</si>
  <si>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</si>
  <si>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</si>
  <si>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</si>
  <si>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</si>
  <si>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</si>
  <si>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</si>
  <si>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</si>
  <si>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</si>
  <si>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</si>
  <si>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</si>
  <si>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</si>
  <si>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</si>
  <si>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</si>
  <si>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</si>
  <si>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</si>
  <si>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</si>
  <si>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</si>
  <si>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</si>
  <si>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</si>
  <si>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</si>
  <si>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</si>
  <si>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</si>
  <si>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</si>
  <si>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</si>
  <si>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</si>
  <si>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</si>
  <si>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</si>
  <si>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</si>
  <si>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</si>
  <si>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</si>
  <si>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</si>
  <si>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</si>
  <si>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</si>
  <si>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</si>
  <si>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</si>
  <si>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</si>
  <si>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</si>
  <si>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</si>
  <si>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</si>
  <si>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</si>
  <si>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</si>
  <si>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</si>
  <si>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</si>
  <si>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</si>
  <si>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</si>
  <si>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</si>
  <si>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</si>
  <si>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</si>
  <si>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</si>
  <si>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</si>
  <si>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</si>
  <si>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</si>
  <si>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</si>
  <si>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</si>
  <si>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</si>
  <si>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</si>
  <si>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</si>
  <si>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</si>
  <si>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</si>
  <si>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</si>
  <si>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</si>
  <si>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</si>
  <si>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</si>
  <si>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</si>
  <si>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</si>
  <si>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</si>
  <si>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</si>
  <si>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</si>
  <si>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</si>
  <si>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</si>
  <si>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</si>
  <si>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</si>
  <si>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</si>
  <si>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</si>
  <si>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</si>
  <si>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</si>
  <si>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</si>
  <si>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</si>
  <si>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</si>
  <si>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</si>
  <si>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</si>
  <si>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</si>
  <si>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</si>
  <si>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</si>
  <si>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</si>
  <si>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</si>
  <si>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</si>
  <si>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</si>
  <si>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</si>
  <si>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</si>
  <si>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</si>
  <si>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</si>
  <si>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</si>
  <si>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</si>
  <si>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</si>
  <si>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</si>
  <si>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</si>
  <si>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</si>
  <si>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</si>
  <si>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</si>
  <si>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</si>
  <si>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</si>
  <si>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</si>
  <si>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</si>
  <si>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</si>
  <si>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</si>
  <si>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</si>
  <si>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</si>
  <si>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</si>
  <si>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</si>
  <si>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</si>
  <si>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</si>
  <si>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</si>
  <si>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</si>
  <si>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</si>
  <si>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</si>
  <si>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</si>
  <si>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</si>
  <si>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</si>
  <si>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</si>
  <si>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</si>
  <si>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</si>
  <si>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</si>
  <si>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</si>
  <si>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</si>
  <si>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</si>
  <si>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</si>
  <si>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</si>
  <si>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</si>
  <si>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</si>
  <si>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</si>
  <si>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</si>
  <si>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</si>
  <si>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</si>
  <si>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</si>
  <si>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</si>
  <si>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</si>
  <si>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</si>
  <si>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</si>
  <si>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</si>
  <si>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</si>
  <si>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</si>
  <si>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</si>
  <si>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</si>
  <si>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</si>
  <si>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</si>
  <si>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</si>
  <si>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</si>
  <si>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</si>
  <si>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</si>
  <si>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</si>
  <si>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</si>
  <si>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</si>
  <si>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</si>
  <si>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</si>
  <si>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</si>
  <si>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</si>
  <si>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</si>
  <si>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</si>
  <si>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</si>
  <si>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</si>
  <si>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</si>
  <si>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</si>
  <si>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</si>
  <si>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</si>
  <si>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</si>
  <si>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</si>
  <si>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</si>
  <si>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</si>
  <si>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</si>
  <si>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</si>
  <si>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</si>
  <si>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</si>
  <si>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</si>
  <si>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</si>
  <si>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</si>
  <si>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</si>
  <si>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</si>
  <si>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</si>
  <si>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</si>
  <si>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</si>
  <si>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</si>
  <si>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</si>
  <si>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</si>
  <si>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</si>
  <si>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</si>
  <si>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</si>
  <si>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</si>
  <si>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</si>
  <si>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</si>
  <si>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</si>
  <si>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</si>
  <si>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</si>
  <si>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</si>
  <si>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</si>
  <si>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</si>
  <si>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</si>
  <si>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</si>
  <si>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</si>
  <si>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</si>
  <si>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</si>
  <si>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</si>
  <si>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</si>
  <si>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</si>
  <si>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</si>
  <si>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</si>
  <si>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</si>
  <si>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</si>
  <si>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</si>
  <si>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</si>
  <si>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</si>
  <si>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</si>
  <si>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</si>
  <si>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</si>
  <si>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</si>
  <si>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</si>
  <si>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</si>
  <si>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</si>
  <si>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</si>
  <si>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</si>
  <si>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</si>
  <si>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</si>
  <si>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</si>
  <si>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</si>
  <si>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</si>
  <si>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</si>
  <si>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</si>
  <si>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</si>
  <si>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</si>
  <si>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</si>
  <si>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</si>
  <si>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</si>
  <si>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</si>
  <si>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</si>
  <si>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</si>
  <si>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</si>
  <si>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</si>
  <si>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</si>
  <si>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</si>
  <si>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</si>
  <si>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</si>
  <si>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</si>
  <si>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</si>
  <si>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</si>
  <si>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</si>
  <si>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</si>
  <si>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</si>
  <si>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</si>
  <si>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</si>
  <si>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</si>
  <si>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</si>
  <si>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</si>
  <si>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</si>
  <si>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</si>
  <si>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</si>
  <si>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</si>
  <si>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K_TP1800.PR.0070</t>
  </si>
  <si>
    <t>Реконструкция систем гарантированного электропитания на магистральных узлах связи РПБ НЭС, ПРЭС, МРЭС, ВРЭС (6 комплектов)</t>
  </si>
  <si>
    <t>Реконструкция систем гарантированного электропитания на магистральных узлах связи в количестве 6 комплектов</t>
  </si>
  <si>
    <t xml:space="preserve">РПБ НЭС, ПРЭС, МРЭС, ВРЭС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</si>
  <si>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</si>
  <si>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</si>
  <si>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</si>
  <si>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</si>
  <si>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</si>
  <si>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</si>
  <si>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</si>
  <si>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</si>
  <si>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</si>
  <si>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</si>
  <si>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</si>
  <si>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</si>
  <si>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</si>
  <si>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</si>
  <si>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</si>
  <si>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</si>
  <si>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</si>
  <si>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</si>
  <si>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</si>
  <si>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</si>
  <si>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</si>
  <si>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</si>
  <si>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</si>
  <si>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</si>
  <si>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</si>
  <si>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</si>
  <si>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</si>
  <si>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</si>
  <si>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</si>
  <si>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</si>
  <si>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</si>
  <si>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</si>
  <si>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</si>
  <si>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</si>
  <si>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</si>
  <si>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</si>
  <si>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</si>
  <si>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</si>
  <si>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</si>
  <si>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</si>
  <si>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</si>
  <si>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</si>
  <si>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</si>
  <si>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</si>
  <si>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</si>
  <si>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</si>
  <si>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</si>
  <si>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</si>
  <si>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</si>
  <si>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</si>
  <si>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08/1-20 от 11.06.2020 . ООО "БПР-ЭНЕРГО"    в ценах 2020 года с НДС, млн. руб</t>
  </si>
  <si>
    <t xml:space="preserve"> ООО "БПР-ЭНЕРГО"</t>
  </si>
  <si>
    <t>6 шт</t>
  </si>
  <si>
    <t>Выполнение проектных работ по титулу "Реконструкция систем гарантированного электропитания на магистральных узлах связи РПБ НЭС, ПРЭС, МРЭС, ВРЭС (6 комплектов)" филиала АО "Россети Тюмень" Ноябрьские электрические сети</t>
  </si>
  <si>
    <t xml:space="preserve"> АЗ Т5/10/2091 от 27.05.2020
</t>
  </si>
  <si>
    <t xml:space="preserve">СЦ </t>
  </si>
  <si>
    <t>Реконструкция и техперевооружение электросетевых объектов</t>
  </si>
  <si>
    <t>СЦ ЕП</t>
  </si>
  <si>
    <t>ООО "БПР-ЭНЕРГО"</t>
  </si>
  <si>
    <t>филиал АО "Россети Тюмень" Ноябрьские ЭС</t>
  </si>
  <si>
    <t>+</t>
  </si>
  <si>
    <t>И</t>
  </si>
  <si>
    <t>Сметная стоимость проекта в ценах 2020 года с НДС, млн. руб.</t>
  </si>
  <si>
    <t>1.12.</t>
  </si>
  <si>
    <t>3.7.</t>
  </si>
  <si>
    <t>Год раскрытия информации: 2022 год</t>
  </si>
  <si>
    <t>Реализация проекта в установленные сроки</t>
  </si>
  <si>
    <t>Проблемные вопросы отсутствуют</t>
  </si>
  <si>
    <t>1. Источник бесперебойного питания Riello S3M 15 CPT c платой параллельной работы 15000 ВА; 2. Шкаф с аккумуляторными батареями в комплекте Ventura ШБ2-40-55V-1; 3. Шкаф с аккумуляторными батареями в комплекте Ventura ШБ2-40-100V-1; 4. ЭПУ Eltek 48В; 5. Сплит система FTYN35L/RYN35L Иней (до -30); 6. Шкаф Plexo IP65 2x18мод с клеммниками.</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</si>
  <si>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</si>
  <si>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</si>
  <si>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</si>
  <si>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</si>
  <si>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</si>
  <si>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</si>
  <si>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</si>
  <si>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</si>
  <si>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</si>
  <si>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ЛЭП, км</t>
  </si>
  <si>
    <t xml:space="preserve"> </t>
  </si>
  <si>
    <t>объем заключенного договора PD01.1800.2021.192 от 02.03.2022 . ООО "АРТГАРД"    в ценах 2022 года с НДС, тыс. руб</t>
  </si>
  <si>
    <t xml:space="preserve">ООО "АРТГАРД"  </t>
  </si>
  <si>
    <t>Приказ об утверждении ПСД №18 от 20.01.2021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</si>
</sst>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White][=0]\ General;General"/>
    <numFmt numFmtId="171" formatCode="0_ ;\-0\ "/>
    <numFmt numFmtId="172"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1"/>
      <color rgb="FF000000"/>
      <name val="Times New Roman"/>
      <family val="1"/>
      <charset val="204"/>
    </font>
    <font>
      <sz val="11"/>
      <color indexed="8"/>
      <name val="Calibri"/>
      <family val="2"/>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13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0" fillId="0" borderId="0"/>
    <xf numFmtId="164" fontId="45" fillId="0" borderId="0" applyFont="0" applyFill="0" applyBorder="0" applyAlignment="0" applyProtection="0"/>
    <xf numFmtId="164" fontId="71" fillId="0" borderId="0" applyFont="0" applyFill="0" applyBorder="0" applyAlignment="0" applyProtection="0"/>
    <xf numFmtId="0" fontId="65" fillId="0" borderId="0"/>
    <xf numFmtId="0" fontId="45" fillId="0" borderId="0"/>
    <xf numFmtId="0" fontId="1" fillId="0" borderId="0"/>
    <xf numFmtId="0" fontId="29" fillId="0" borderId="0"/>
    <xf numFmtId="0" fontId="45" fillId="0" borderId="0"/>
    <xf numFmtId="0" fontId="29" fillId="0" borderId="0"/>
    <xf numFmtId="0" fontId="45" fillId="0" borderId="0"/>
    <xf numFmtId="0" fontId="1" fillId="0" borderId="0"/>
    <xf numFmtId="0" fontId="45" fillId="0" borderId="0"/>
    <xf numFmtId="0" fontId="72" fillId="0" borderId="0"/>
    <xf numFmtId="0" fontId="10" fillId="0" borderId="0"/>
    <xf numFmtId="0" fontId="45" fillId="0" borderId="0"/>
    <xf numFmtId="0" fontId="75" fillId="0" borderId="0"/>
    <xf numFmtId="0" fontId="72" fillId="0" borderId="0"/>
    <xf numFmtId="0" fontId="73" fillId="0" borderId="0"/>
    <xf numFmtId="0" fontId="45" fillId="0" borderId="0"/>
    <xf numFmtId="0" fontId="75" fillId="0" borderId="0"/>
    <xf numFmtId="0" fontId="45" fillId="0" borderId="0"/>
    <xf numFmtId="0" fontId="3" fillId="0" borderId="0"/>
    <xf numFmtId="0" fontId="74" fillId="0" borderId="0"/>
    <xf numFmtId="0" fontId="45" fillId="0" borderId="0"/>
    <xf numFmtId="0" fontId="65" fillId="0" borderId="0"/>
    <xf numFmtId="0" fontId="65"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7" fillId="0" borderId="1" xfId="0" applyNumberFormat="1" applyFont="1" applyBorder="1" applyAlignment="1">
      <alignment horizontal="center" vertical="center" wrapText="1" readingOrder="1"/>
    </xf>
    <xf numFmtId="0" fontId="43" fillId="0" borderId="1" xfId="2" applyNumberFormat="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67" fontId="43" fillId="0" borderId="1" xfId="2" applyNumberFormat="1" applyFont="1" applyFill="1" applyBorder="1" applyAlignment="1">
      <alignment horizontal="center" vertical="center" wrapText="1"/>
    </xf>
    <xf numFmtId="0" fontId="41" fillId="0" borderId="28" xfId="0" applyFont="1" applyFill="1" applyBorder="1" applyAlignment="1">
      <alignment horizontal="left" vertical="center" wrapText="1"/>
    </xf>
    <xf numFmtId="168" fontId="69" fillId="0" borderId="51" xfId="0" applyNumberFormat="1" applyFont="1" applyFill="1" applyBorder="1" applyAlignment="1">
      <alignment horizontal="left" vertical="center" wrapText="1"/>
    </xf>
    <xf numFmtId="14" fontId="76" fillId="0" borderId="1" xfId="0" applyNumberFormat="1" applyFont="1" applyFill="1" applyBorder="1" applyAlignment="1">
      <alignment horizontal="center" vertical="center" wrapText="1"/>
    </xf>
    <xf numFmtId="0" fontId="76" fillId="0" borderId="1" xfId="0"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14" fontId="76" fillId="0" borderId="1" xfId="49" applyNumberFormat="1" applyFont="1" applyFill="1" applyBorder="1" applyAlignment="1">
      <alignment horizontal="center" vertical="center"/>
    </xf>
    <xf numFmtId="3" fontId="76" fillId="0" borderId="1" xfId="49" applyNumberFormat="1" applyFont="1" applyFill="1" applyBorder="1" applyAlignment="1">
      <alignment horizontal="center" vertical="center"/>
    </xf>
    <xf numFmtId="0"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 fontId="76" fillId="0" borderId="1" xfId="49" applyNumberFormat="1" applyFont="1" applyFill="1" applyBorder="1" applyAlignment="1">
      <alignment horizontal="center" vertical="center"/>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7"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136" applyFont="1" applyFill="1" applyBorder="1" applyAlignment="1">
      <alignment horizontal="center" vertical="center"/>
    </xf>
    <xf numFmtId="0" fontId="43" fillId="0" borderId="7" xfId="136" applyFont="1" applyFill="1" applyBorder="1" applyAlignment="1">
      <alignment horizontal="center" vertical="center"/>
    </xf>
    <xf numFmtId="0" fontId="43" fillId="0" borderId="9" xfId="136" applyFont="1" applyFill="1" applyBorder="1" applyAlignment="1">
      <alignment horizontal="center" vertical="center" wrapText="1"/>
    </xf>
    <xf numFmtId="0" fontId="43" fillId="0" borderId="52" xfId="136" applyFont="1" applyFill="1" applyBorder="1" applyAlignment="1">
      <alignment horizontal="center" vertical="center" wrapText="1"/>
    </xf>
    <xf numFmtId="0" fontId="43" fillId="0" borderId="22" xfId="136" applyFont="1" applyFill="1" applyBorder="1" applyAlignment="1">
      <alignment horizontal="center" vertical="center" wrapText="1"/>
    </xf>
    <xf numFmtId="0" fontId="43" fillId="0" borderId="20" xfId="136"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37">
    <cellStyle name=" 1" xfId="135"/>
    <cellStyle name=" 1 2" xfId="134"/>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te" xfId="105"/>
    <cellStyle name="Output" xfId="106"/>
    <cellStyle name="Title" xfId="107"/>
    <cellStyle name="Total" xfId="108"/>
    <cellStyle name="Warning Text" xfId="10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33"/>
    <cellStyle name="Обычный 11" xfId="132"/>
    <cellStyle name="Обычный 12" xfId="131"/>
    <cellStyle name="Обычный 12 2" xfId="40"/>
    <cellStyle name="Обычный 14" xfId="130"/>
    <cellStyle name="Обычный 2" xfId="3"/>
    <cellStyle name="Обычный 2 10" xfId="128"/>
    <cellStyle name="Обычный 2 2" xfId="61"/>
    <cellStyle name="Обычный 2 3" xfId="110"/>
    <cellStyle name="Обычный 2 3 2" xfId="127"/>
    <cellStyle name="Обычный 2 4" xfId="126"/>
    <cellStyle name="Обычный 2 4 2" xfId="125"/>
    <cellStyle name="Обычный 2 5" xfId="129"/>
    <cellStyle name="Обычный 3" xfId="2"/>
    <cellStyle name="Обычный 3 2" xfId="41"/>
    <cellStyle name="Обычный 3 2 2 2" xfId="42"/>
    <cellStyle name="Обычный 3 21" xfId="62"/>
    <cellStyle name="Обычный 3 3" xfId="123"/>
    <cellStyle name="Обычный 3 3 2" xfId="122"/>
    <cellStyle name="Обычный 3 4" xfId="124"/>
    <cellStyle name="Обычный 4" xfId="43"/>
    <cellStyle name="Обычный 4 2" xfId="44"/>
    <cellStyle name="Обычный 4 3" xfId="121"/>
    <cellStyle name="Обычный 5" xfId="45"/>
    <cellStyle name="Обычный 5 2" xfId="120"/>
    <cellStyle name="Обычный 5 4" xfId="68"/>
    <cellStyle name="Обычный 6" xfId="46"/>
    <cellStyle name="Обычный 6 2" xfId="47"/>
    <cellStyle name="Обычный 6 2 2" xfId="48"/>
    <cellStyle name="Обычный 6 2 3" xfId="49"/>
    <cellStyle name="Обычный 6 2 4" xfId="118"/>
    <cellStyle name="Обычный 6 3" xfId="119"/>
    <cellStyle name="Обычный 7" xfId="1"/>
    <cellStyle name="Обычный 7 2" xfId="50"/>
    <cellStyle name="Обычный 7 2 2" xfId="116"/>
    <cellStyle name="Обычный 7 3" xfId="117"/>
    <cellStyle name="Обычный 8" xfId="51"/>
    <cellStyle name="Обычный 8 2" xfId="115"/>
    <cellStyle name="Обычный 9" xfId="114"/>
    <cellStyle name="Обычный_Форматы по компаниям_last" xfId="13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113"/>
    <cellStyle name="Текст предупреждения 2" xfId="56"/>
    <cellStyle name="Финансовый" xfId="66" builtinId="3"/>
    <cellStyle name="Финансовый 2" xfId="57"/>
    <cellStyle name="Финансовый 2 2" xfId="111"/>
    <cellStyle name="Финансовый 2 2 2 2 2" xfId="58"/>
    <cellStyle name="Финансовый 2 3" xfId="112"/>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44.140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8" t="s">
        <v>625</v>
      </c>
      <c r="B5" s="288"/>
      <c r="C5" s="288"/>
      <c r="D5" s="188"/>
      <c r="E5" s="188"/>
      <c r="F5" s="188"/>
      <c r="G5" s="188"/>
    </row>
    <row r="6" spans="1:19" s="12" customFormat="1" ht="18.75" x14ac:dyDescent="0.3">
      <c r="A6" s="17"/>
      <c r="D6" s="16"/>
      <c r="E6" s="15"/>
    </row>
    <row r="7" spans="1:19" s="12" customFormat="1" ht="18.75" x14ac:dyDescent="0.2">
      <c r="A7" s="292" t="s">
        <v>10</v>
      </c>
      <c r="B7" s="292"/>
      <c r="C7" s="29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3" t="s">
        <v>565</v>
      </c>
      <c r="B9" s="293"/>
      <c r="C9" s="293"/>
      <c r="D9" s="8"/>
      <c r="E9" s="8"/>
      <c r="F9" s="13"/>
      <c r="G9" s="13"/>
      <c r="H9" s="13"/>
      <c r="I9" s="13"/>
      <c r="J9" s="13"/>
      <c r="K9" s="13"/>
      <c r="L9" s="13"/>
      <c r="M9" s="13"/>
      <c r="N9" s="13"/>
      <c r="O9" s="13"/>
      <c r="P9" s="13"/>
      <c r="Q9" s="13"/>
      <c r="R9" s="13"/>
      <c r="S9" s="13"/>
    </row>
    <row r="10" spans="1:19" s="12" customFormat="1" ht="18.75" x14ac:dyDescent="0.2">
      <c r="A10" s="289" t="s">
        <v>9</v>
      </c>
      <c r="B10" s="289"/>
      <c r="C10" s="28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556</v>
      </c>
      <c r="B12" s="293"/>
      <c r="C12" s="293"/>
      <c r="D12" s="8"/>
      <c r="E12" s="8"/>
      <c r="F12" s="13"/>
      <c r="G12" s="13"/>
      <c r="H12" s="13"/>
      <c r="I12" s="13"/>
      <c r="J12" s="13"/>
      <c r="K12" s="13"/>
      <c r="L12" s="13"/>
      <c r="M12" s="13"/>
      <c r="N12" s="13"/>
      <c r="O12" s="13"/>
      <c r="P12" s="13"/>
      <c r="Q12" s="13"/>
      <c r="R12" s="13"/>
      <c r="S12" s="13"/>
    </row>
    <row r="13" spans="1:19" s="12" customFormat="1" ht="18.75" x14ac:dyDescent="0.2">
      <c r="A13" s="289" t="s">
        <v>8</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4" t="s">
        <v>557</v>
      </c>
      <c r="B15" s="294"/>
      <c r="C15" s="294"/>
      <c r="D15" s="8"/>
      <c r="E15" s="8"/>
      <c r="F15" s="8"/>
      <c r="G15" s="8"/>
      <c r="H15" s="8"/>
      <c r="I15" s="8"/>
      <c r="J15" s="8"/>
      <c r="K15" s="8"/>
      <c r="L15" s="8"/>
      <c r="M15" s="8"/>
      <c r="N15" s="8"/>
      <c r="O15" s="8"/>
      <c r="P15" s="8"/>
      <c r="Q15" s="8"/>
      <c r="R15" s="8"/>
      <c r="S15" s="8"/>
    </row>
    <row r="16" spans="1:19" s="3" customFormat="1" ht="15" customHeight="1" x14ac:dyDescent="0.2">
      <c r="A16" s="289" t="s">
        <v>7</v>
      </c>
      <c r="B16" s="289"/>
      <c r="C16" s="28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0" t="s">
        <v>527</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61" t="s">
        <v>543</v>
      </c>
      <c r="D22" s="29"/>
      <c r="E22" s="29"/>
      <c r="F22" s="28"/>
      <c r="G22" s="28"/>
      <c r="H22" s="28"/>
      <c r="I22" s="28"/>
      <c r="J22" s="28"/>
      <c r="K22" s="28"/>
      <c r="L22" s="28"/>
      <c r="M22" s="28"/>
      <c r="N22" s="28"/>
      <c r="O22" s="28"/>
      <c r="P22" s="28"/>
      <c r="Q22" s="27"/>
      <c r="R22" s="27"/>
      <c r="S22" s="27"/>
    </row>
    <row r="23" spans="1:19" s="3" customFormat="1" ht="49.5" customHeight="1" x14ac:dyDescent="0.2">
      <c r="A23" s="24" t="s">
        <v>64</v>
      </c>
      <c r="B23" s="35" t="s">
        <v>65</v>
      </c>
      <c r="C23" s="261" t="s">
        <v>545</v>
      </c>
      <c r="D23" s="29"/>
      <c r="E23" s="29"/>
      <c r="F23" s="28"/>
      <c r="G23" s="28"/>
      <c r="H23" s="28"/>
      <c r="I23" s="28"/>
      <c r="J23" s="28"/>
      <c r="K23" s="28"/>
      <c r="L23" s="28"/>
      <c r="M23" s="28"/>
      <c r="N23" s="28"/>
      <c r="O23" s="28"/>
      <c r="P23" s="28"/>
      <c r="Q23" s="27"/>
      <c r="R23" s="27"/>
      <c r="S23" s="27"/>
    </row>
    <row r="24" spans="1:19" s="3" customFormat="1" ht="22.5" customHeight="1" x14ac:dyDescent="0.2">
      <c r="A24" s="285"/>
      <c r="B24" s="286"/>
      <c r="C24" s="287"/>
      <c r="D24" s="29"/>
      <c r="E24" s="29"/>
      <c r="F24" s="28"/>
      <c r="G24" s="28"/>
      <c r="H24" s="28"/>
      <c r="I24" s="28"/>
      <c r="J24" s="28"/>
      <c r="K24" s="28"/>
      <c r="L24" s="28"/>
      <c r="M24" s="28"/>
      <c r="N24" s="28"/>
      <c r="O24" s="28"/>
      <c r="P24" s="28"/>
      <c r="Q24" s="27"/>
      <c r="R24" s="27"/>
      <c r="S24" s="27"/>
    </row>
    <row r="25" spans="1:19" s="31" customFormat="1" ht="58.5" customHeight="1" x14ac:dyDescent="0.2">
      <c r="A25" s="223" t="s">
        <v>63</v>
      </c>
      <c r="B25" s="224" t="s">
        <v>474</v>
      </c>
      <c r="C25" s="225" t="s">
        <v>554</v>
      </c>
      <c r="D25" s="34"/>
      <c r="E25" s="33"/>
      <c r="F25" s="33"/>
      <c r="G25" s="33"/>
      <c r="H25" s="33"/>
      <c r="I25" s="33"/>
      <c r="J25" s="33"/>
      <c r="K25" s="33"/>
      <c r="L25" s="33"/>
      <c r="M25" s="33"/>
      <c r="N25" s="33"/>
      <c r="O25" s="33"/>
      <c r="P25" s="32"/>
      <c r="Q25" s="32"/>
      <c r="R25" s="32"/>
      <c r="S25" s="32"/>
    </row>
    <row r="26" spans="1:19" s="31" customFormat="1" ht="42.75" customHeight="1" x14ac:dyDescent="0.2">
      <c r="A26" s="226" t="s">
        <v>62</v>
      </c>
      <c r="B26" s="227" t="s">
        <v>76</v>
      </c>
      <c r="C26" s="228" t="s">
        <v>550</v>
      </c>
      <c r="D26" s="34"/>
      <c r="E26" s="33"/>
      <c r="F26" s="33"/>
      <c r="G26" s="33"/>
      <c r="H26" s="33"/>
      <c r="I26" s="33"/>
      <c r="J26" s="33"/>
      <c r="K26" s="33"/>
      <c r="L26" s="33"/>
      <c r="M26" s="33"/>
      <c r="N26" s="33"/>
      <c r="O26" s="33"/>
      <c r="P26" s="32"/>
      <c r="Q26" s="32"/>
      <c r="R26" s="32"/>
      <c r="S26" s="32"/>
    </row>
    <row r="27" spans="1:19" s="31" customFormat="1" ht="51.75" customHeight="1" x14ac:dyDescent="0.2">
      <c r="A27" s="226" t="s">
        <v>60</v>
      </c>
      <c r="B27" s="227" t="s">
        <v>75</v>
      </c>
      <c r="C27" s="228" t="s">
        <v>567</v>
      </c>
      <c r="D27" s="34"/>
      <c r="E27" s="33"/>
      <c r="F27" s="33"/>
      <c r="G27" s="33"/>
      <c r="H27" s="33"/>
      <c r="I27" s="33"/>
      <c r="J27" s="33"/>
      <c r="K27" s="33"/>
      <c r="L27" s="33"/>
      <c r="M27" s="33"/>
      <c r="N27" s="33"/>
      <c r="O27" s="33"/>
      <c r="P27" s="32"/>
      <c r="Q27" s="32"/>
      <c r="R27" s="32"/>
      <c r="S27" s="32"/>
    </row>
    <row r="28" spans="1:19" s="31" customFormat="1" ht="42.75" customHeight="1" x14ac:dyDescent="0.2">
      <c r="A28" s="226" t="s">
        <v>59</v>
      </c>
      <c r="B28" s="227" t="s">
        <v>475</v>
      </c>
      <c r="C28" s="228" t="s">
        <v>549</v>
      </c>
      <c r="D28" s="34"/>
      <c r="E28" s="33"/>
      <c r="F28" s="33"/>
      <c r="G28" s="33"/>
      <c r="H28" s="33"/>
      <c r="I28" s="33"/>
      <c r="J28" s="33"/>
      <c r="K28" s="33"/>
      <c r="L28" s="33"/>
      <c r="M28" s="33"/>
      <c r="N28" s="33"/>
      <c r="O28" s="33"/>
      <c r="P28" s="32"/>
      <c r="Q28" s="32"/>
      <c r="R28" s="32"/>
      <c r="S28" s="32"/>
    </row>
    <row r="29" spans="1:19" s="31" customFormat="1" ht="51.75" customHeight="1" x14ac:dyDescent="0.2">
      <c r="A29" s="226" t="s">
        <v>57</v>
      </c>
      <c r="B29" s="227" t="s">
        <v>476</v>
      </c>
      <c r="C29" s="228" t="s">
        <v>549</v>
      </c>
      <c r="D29" s="34"/>
      <c r="E29" s="33"/>
      <c r="F29" s="33"/>
      <c r="G29" s="33"/>
      <c r="H29" s="33"/>
      <c r="I29" s="33"/>
      <c r="J29" s="33"/>
      <c r="K29" s="33"/>
      <c r="L29" s="33"/>
      <c r="M29" s="33"/>
      <c r="N29" s="33"/>
      <c r="O29" s="33"/>
      <c r="P29" s="32"/>
      <c r="Q29" s="32"/>
      <c r="R29" s="32"/>
      <c r="S29" s="32"/>
    </row>
    <row r="30" spans="1:19" s="31" customFormat="1" ht="51.75" customHeight="1" x14ac:dyDescent="0.2">
      <c r="A30" s="226" t="s">
        <v>55</v>
      </c>
      <c r="B30" s="227" t="s">
        <v>477</v>
      </c>
      <c r="C30" s="228" t="s">
        <v>549</v>
      </c>
      <c r="D30" s="34"/>
      <c r="E30" s="33"/>
      <c r="F30" s="33"/>
      <c r="G30" s="33"/>
      <c r="H30" s="33"/>
      <c r="I30" s="33"/>
      <c r="J30" s="33"/>
      <c r="K30" s="33"/>
      <c r="L30" s="33"/>
      <c r="M30" s="33"/>
      <c r="N30" s="33"/>
      <c r="O30" s="33"/>
      <c r="P30" s="32"/>
      <c r="Q30" s="32"/>
      <c r="R30" s="32"/>
      <c r="S30" s="32"/>
    </row>
    <row r="31" spans="1:19" s="31" customFormat="1" ht="51.75" customHeight="1" x14ac:dyDescent="0.2">
      <c r="A31" s="226" t="s">
        <v>74</v>
      </c>
      <c r="B31" s="227" t="s">
        <v>478</v>
      </c>
      <c r="C31" s="228" t="s">
        <v>549</v>
      </c>
      <c r="D31" s="34"/>
      <c r="E31" s="33"/>
      <c r="F31" s="33"/>
      <c r="G31" s="33"/>
      <c r="H31" s="33"/>
      <c r="I31" s="33"/>
      <c r="J31" s="33"/>
      <c r="K31" s="33"/>
      <c r="L31" s="33"/>
      <c r="M31" s="33"/>
      <c r="N31" s="33"/>
      <c r="O31" s="33"/>
      <c r="P31" s="32"/>
      <c r="Q31" s="32"/>
      <c r="R31" s="32"/>
      <c r="S31" s="32"/>
    </row>
    <row r="32" spans="1:19" s="31" customFormat="1" ht="51.75" customHeight="1" x14ac:dyDescent="0.2">
      <c r="A32" s="226" t="s">
        <v>72</v>
      </c>
      <c r="B32" s="227" t="s">
        <v>479</v>
      </c>
      <c r="C32" s="228" t="s">
        <v>549</v>
      </c>
      <c r="D32" s="34"/>
      <c r="E32" s="33"/>
      <c r="F32" s="33"/>
      <c r="G32" s="33"/>
      <c r="H32" s="33"/>
      <c r="I32" s="33"/>
      <c r="J32" s="33"/>
      <c r="K32" s="33"/>
      <c r="L32" s="33"/>
      <c r="M32" s="33"/>
      <c r="N32" s="33"/>
      <c r="O32" s="33"/>
      <c r="P32" s="32"/>
      <c r="Q32" s="32"/>
      <c r="R32" s="32"/>
      <c r="S32" s="32"/>
    </row>
    <row r="33" spans="1:19" s="31" customFormat="1" ht="101.25" customHeight="1" x14ac:dyDescent="0.2">
      <c r="A33" s="226" t="s">
        <v>71</v>
      </c>
      <c r="B33" s="227" t="s">
        <v>480</v>
      </c>
      <c r="C33" s="228" t="s">
        <v>607</v>
      </c>
      <c r="D33" s="34"/>
      <c r="E33" s="33"/>
      <c r="F33" s="33"/>
      <c r="G33" s="33"/>
      <c r="H33" s="33"/>
      <c r="I33" s="33"/>
      <c r="J33" s="33"/>
      <c r="K33" s="33"/>
      <c r="L33" s="33"/>
      <c r="M33" s="33"/>
      <c r="N33" s="33"/>
      <c r="O33" s="33"/>
      <c r="P33" s="32"/>
      <c r="Q33" s="32"/>
      <c r="R33" s="32"/>
      <c r="S33" s="32"/>
    </row>
    <row r="34" spans="1:19" ht="111" customHeight="1" x14ac:dyDescent="0.25">
      <c r="A34" s="226" t="s">
        <v>496</v>
      </c>
      <c r="B34" s="227" t="s">
        <v>481</v>
      </c>
      <c r="C34" s="228" t="s">
        <v>549</v>
      </c>
      <c r="D34" s="23"/>
      <c r="E34" s="23"/>
      <c r="F34" s="23"/>
      <c r="G34" s="23"/>
      <c r="H34" s="23"/>
      <c r="I34" s="23"/>
      <c r="J34" s="23"/>
      <c r="K34" s="23"/>
      <c r="L34" s="23"/>
      <c r="M34" s="23"/>
      <c r="N34" s="23"/>
      <c r="O34" s="23"/>
      <c r="P34" s="23"/>
      <c r="Q34" s="23"/>
      <c r="R34" s="23"/>
      <c r="S34" s="23"/>
    </row>
    <row r="35" spans="1:19" ht="58.5" customHeight="1" x14ac:dyDescent="0.25">
      <c r="A35" s="226" t="s">
        <v>484</v>
      </c>
      <c r="B35" s="227" t="s">
        <v>73</v>
      </c>
      <c r="C35" s="228" t="s">
        <v>549</v>
      </c>
      <c r="D35" s="23"/>
      <c r="E35" s="23"/>
      <c r="F35" s="23"/>
      <c r="G35" s="23"/>
      <c r="H35" s="23"/>
      <c r="I35" s="23"/>
      <c r="J35" s="23"/>
      <c r="K35" s="23"/>
      <c r="L35" s="23"/>
      <c r="M35" s="23"/>
      <c r="N35" s="23"/>
      <c r="O35" s="23"/>
      <c r="P35" s="23"/>
      <c r="Q35" s="23"/>
      <c r="R35" s="23"/>
      <c r="S35" s="23"/>
    </row>
    <row r="36" spans="1:19" ht="51.75" customHeight="1" x14ac:dyDescent="0.25">
      <c r="A36" s="226" t="s">
        <v>497</v>
      </c>
      <c r="B36" s="227" t="s">
        <v>482</v>
      </c>
      <c r="C36" s="228" t="s">
        <v>549</v>
      </c>
      <c r="D36" s="23"/>
      <c r="E36" s="23"/>
      <c r="F36" s="23"/>
      <c r="G36" s="23"/>
      <c r="H36" s="23"/>
      <c r="I36" s="23"/>
      <c r="J36" s="23"/>
      <c r="K36" s="23"/>
      <c r="L36" s="23"/>
      <c r="M36" s="23"/>
      <c r="N36" s="23"/>
      <c r="O36" s="23"/>
      <c r="P36" s="23"/>
      <c r="Q36" s="23"/>
      <c r="R36" s="23"/>
      <c r="S36" s="23"/>
    </row>
    <row r="37" spans="1:19" ht="43.5" customHeight="1" x14ac:dyDescent="0.25">
      <c r="A37" s="226" t="s">
        <v>485</v>
      </c>
      <c r="B37" s="227" t="s">
        <v>483</v>
      </c>
      <c r="C37" s="228" t="s">
        <v>620</v>
      </c>
      <c r="D37" s="23"/>
      <c r="E37" s="23"/>
      <c r="F37" s="23"/>
      <c r="G37" s="23"/>
      <c r="H37" s="23"/>
      <c r="I37" s="23"/>
      <c r="J37" s="23"/>
      <c r="K37" s="23"/>
      <c r="L37" s="23"/>
      <c r="M37" s="23"/>
      <c r="N37" s="23"/>
      <c r="O37" s="23"/>
      <c r="P37" s="23"/>
      <c r="Q37" s="23"/>
      <c r="R37" s="23"/>
      <c r="S37" s="23"/>
    </row>
    <row r="38" spans="1:19" ht="43.5" customHeight="1" x14ac:dyDescent="0.25">
      <c r="A38" s="226" t="s">
        <v>498</v>
      </c>
      <c r="B38" s="227" t="s">
        <v>239</v>
      </c>
      <c r="C38" s="228" t="s">
        <v>549</v>
      </c>
      <c r="D38" s="23"/>
      <c r="E38" s="23"/>
      <c r="F38" s="23"/>
      <c r="G38" s="23"/>
      <c r="H38" s="23"/>
      <c r="I38" s="23"/>
      <c r="J38" s="23"/>
      <c r="K38" s="23"/>
      <c r="L38" s="23"/>
      <c r="M38" s="23"/>
      <c r="N38" s="23"/>
      <c r="O38" s="23"/>
      <c r="P38" s="23"/>
      <c r="Q38" s="23"/>
      <c r="R38" s="23"/>
      <c r="S38" s="23"/>
    </row>
    <row r="39" spans="1:19" ht="23.25" customHeight="1" x14ac:dyDescent="0.25">
      <c r="A39" s="285"/>
      <c r="B39" s="286"/>
      <c r="C39" s="287"/>
      <c r="D39" s="23"/>
      <c r="E39" s="23"/>
      <c r="F39" s="23"/>
      <c r="G39" s="23"/>
      <c r="H39" s="23"/>
      <c r="I39" s="23"/>
      <c r="J39" s="23"/>
      <c r="K39" s="23"/>
      <c r="L39" s="23"/>
      <c r="M39" s="23"/>
      <c r="N39" s="23"/>
      <c r="O39" s="23"/>
      <c r="P39" s="23"/>
      <c r="Q39" s="23"/>
      <c r="R39" s="23"/>
      <c r="S39" s="23"/>
    </row>
    <row r="40" spans="1:19" ht="68.25" customHeight="1" x14ac:dyDescent="0.25">
      <c r="A40" s="24" t="s">
        <v>486</v>
      </c>
      <c r="B40" s="39" t="s">
        <v>538</v>
      </c>
      <c r="C40" s="273"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v>
      </c>
      <c r="D40" s="272" t="s">
        <v>629</v>
      </c>
      <c r="E40" s="23"/>
      <c r="F40" s="23"/>
      <c r="G40" s="23"/>
      <c r="H40" s="23"/>
      <c r="I40" s="23"/>
      <c r="J40" s="23"/>
      <c r="K40" s="23"/>
      <c r="L40" s="23"/>
      <c r="M40" s="23"/>
      <c r="N40" s="23"/>
      <c r="O40" s="23"/>
      <c r="P40" s="23"/>
      <c r="Q40" s="23"/>
      <c r="R40" s="23"/>
      <c r="S40" s="23"/>
    </row>
    <row r="41" spans="1:19" ht="105.75" customHeight="1" x14ac:dyDescent="0.25">
      <c r="A41" s="24" t="s">
        <v>499</v>
      </c>
      <c r="B41" s="39" t="s">
        <v>522</v>
      </c>
      <c r="C41" s="197" t="s">
        <v>548</v>
      </c>
      <c r="D41" s="23"/>
      <c r="E41" s="23"/>
      <c r="F41" s="23"/>
      <c r="G41" s="23"/>
      <c r="H41" s="23"/>
      <c r="I41" s="23"/>
      <c r="J41" s="23"/>
      <c r="K41" s="23"/>
      <c r="L41" s="23"/>
      <c r="M41" s="23"/>
      <c r="N41" s="23"/>
      <c r="O41" s="23"/>
      <c r="P41" s="23"/>
      <c r="Q41" s="23"/>
      <c r="R41" s="23"/>
      <c r="S41" s="23"/>
    </row>
    <row r="42" spans="1:19" ht="83.25" customHeight="1" x14ac:dyDescent="0.25">
      <c r="A42" s="24" t="s">
        <v>487</v>
      </c>
      <c r="B42" s="39" t="s">
        <v>537</v>
      </c>
      <c r="C42" s="197" t="s">
        <v>548</v>
      </c>
      <c r="D42" s="23"/>
      <c r="E42" s="23"/>
      <c r="F42" s="23"/>
      <c r="G42" s="23"/>
      <c r="H42" s="23"/>
      <c r="I42" s="23"/>
      <c r="J42" s="23"/>
      <c r="K42" s="23"/>
      <c r="L42" s="23"/>
      <c r="M42" s="23"/>
      <c r="N42" s="23"/>
      <c r="O42" s="23"/>
      <c r="P42" s="23"/>
      <c r="Q42" s="23"/>
      <c r="R42" s="23"/>
      <c r="S42" s="23"/>
    </row>
    <row r="43" spans="1:19" ht="186" customHeight="1" x14ac:dyDescent="0.25">
      <c r="A43" s="24" t="s">
        <v>502</v>
      </c>
      <c r="B43" s="39" t="s">
        <v>503</v>
      </c>
      <c r="C43" s="197" t="s">
        <v>548</v>
      </c>
      <c r="D43" s="23"/>
      <c r="E43" s="23"/>
      <c r="F43" s="23"/>
      <c r="G43" s="23"/>
      <c r="H43" s="23"/>
      <c r="I43" s="23"/>
      <c r="J43" s="23"/>
      <c r="K43" s="23"/>
      <c r="L43" s="23"/>
      <c r="M43" s="23"/>
      <c r="N43" s="23"/>
      <c r="O43" s="23"/>
      <c r="P43" s="23"/>
      <c r="Q43" s="23"/>
      <c r="R43" s="23"/>
      <c r="S43" s="23"/>
    </row>
    <row r="44" spans="1:19" ht="111" customHeight="1" x14ac:dyDescent="0.25">
      <c r="A44" s="24" t="s">
        <v>488</v>
      </c>
      <c r="B44" s="39" t="s">
        <v>528</v>
      </c>
      <c r="C44" s="197" t="s">
        <v>548</v>
      </c>
      <c r="D44" s="23"/>
      <c r="E44" s="23"/>
      <c r="F44" s="23"/>
      <c r="G44" s="23"/>
      <c r="H44" s="23"/>
      <c r="I44" s="23"/>
      <c r="J44" s="23"/>
      <c r="K44" s="23"/>
      <c r="L44" s="23"/>
      <c r="M44" s="23"/>
      <c r="N44" s="23"/>
      <c r="O44" s="23"/>
      <c r="P44" s="23"/>
      <c r="Q44" s="23"/>
      <c r="R44" s="23"/>
      <c r="S44" s="23"/>
    </row>
    <row r="45" spans="1:19" ht="120" customHeight="1" x14ac:dyDescent="0.25">
      <c r="A45" s="24" t="s">
        <v>523</v>
      </c>
      <c r="B45" s="39" t="s">
        <v>529</v>
      </c>
      <c r="C45" s="197" t="s">
        <v>548</v>
      </c>
      <c r="D45" s="23"/>
      <c r="E45" s="23"/>
      <c r="F45" s="23"/>
      <c r="G45" s="23"/>
      <c r="H45" s="23"/>
      <c r="I45" s="23"/>
      <c r="J45" s="23"/>
      <c r="K45" s="23"/>
      <c r="L45" s="23"/>
      <c r="M45" s="23"/>
      <c r="N45" s="23"/>
      <c r="O45" s="23"/>
      <c r="P45" s="23"/>
      <c r="Q45" s="23"/>
      <c r="R45" s="23"/>
      <c r="S45" s="23"/>
    </row>
    <row r="46" spans="1:19" ht="101.25" customHeight="1" x14ac:dyDescent="0.25">
      <c r="A46" s="24" t="s">
        <v>489</v>
      </c>
      <c r="B46" s="39" t="s">
        <v>530</v>
      </c>
      <c r="C46" s="197" t="s">
        <v>552</v>
      </c>
      <c r="D46" s="23"/>
      <c r="E46" s="23"/>
      <c r="F46" s="23"/>
      <c r="G46" s="23"/>
      <c r="H46" s="23"/>
      <c r="I46" s="23"/>
      <c r="J46" s="23"/>
      <c r="K46" s="23"/>
      <c r="L46" s="23"/>
      <c r="M46" s="23"/>
      <c r="N46" s="23"/>
      <c r="O46" s="23"/>
      <c r="P46" s="23"/>
      <c r="Q46" s="23"/>
      <c r="R46" s="23"/>
      <c r="S46" s="23"/>
    </row>
    <row r="47" spans="1:19" ht="18.75" customHeight="1" x14ac:dyDescent="0.25">
      <c r="A47" s="285"/>
      <c r="B47" s="286"/>
      <c r="C47" s="287"/>
      <c r="D47" s="23"/>
      <c r="E47" s="23"/>
      <c r="F47" s="23"/>
      <c r="G47" s="23"/>
      <c r="H47" s="23"/>
      <c r="I47" s="23"/>
      <c r="J47" s="23"/>
      <c r="K47" s="23"/>
      <c r="L47" s="23"/>
      <c r="M47" s="23"/>
      <c r="N47" s="23"/>
      <c r="O47" s="23"/>
      <c r="P47" s="23"/>
      <c r="Q47" s="23"/>
      <c r="R47" s="23"/>
      <c r="S47" s="23"/>
    </row>
    <row r="48" spans="1:19" ht="75.75" customHeight="1" x14ac:dyDescent="0.25">
      <c r="A48" s="223" t="s">
        <v>524</v>
      </c>
      <c r="B48" s="224" t="s">
        <v>608</v>
      </c>
      <c r="C48" s="229">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26" t="s">
        <v>490</v>
      </c>
      <c r="B49" s="227" t="s">
        <v>609</v>
      </c>
      <c r="C49" s="230">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K_TP1800.PR.0070</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493</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K_TP1800.PR.0070</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506</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535</v>
      </c>
      <c r="F21" s="311"/>
      <c r="G21" s="310" t="s">
        <v>280</v>
      </c>
      <c r="H21" s="311"/>
      <c r="I21" s="310" t="s">
        <v>130</v>
      </c>
      <c r="J21" s="311"/>
      <c r="K21" s="314" t="s">
        <v>129</v>
      </c>
      <c r="L21" s="310" t="s">
        <v>128</v>
      </c>
      <c r="M21" s="311"/>
      <c r="N21" s="310" t="s">
        <v>531</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97" t="s">
        <v>124</v>
      </c>
      <c r="R22" s="97" t="s">
        <v>505</v>
      </c>
      <c r="S22" s="97" t="s">
        <v>123</v>
      </c>
      <c r="T22" s="97" t="s">
        <v>122</v>
      </c>
    </row>
    <row r="23" spans="1:20" ht="51.75" customHeight="1" x14ac:dyDescent="0.25">
      <c r="A23" s="309"/>
      <c r="B23" s="186" t="s">
        <v>120</v>
      </c>
      <c r="C23" s="186" t="s">
        <v>121</v>
      </c>
      <c r="D23" s="31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9"/>
      <c r="R30" s="60"/>
      <c r="S30" s="189"/>
      <c r="T30" s="60"/>
    </row>
    <row r="31" spans="1:20" s="58" customFormat="1" ht="24" customHeight="1" x14ac:dyDescent="0.25">
      <c r="A31" s="62"/>
      <c r="B31" s="60"/>
      <c r="C31" s="60"/>
      <c r="D31" s="60"/>
      <c r="E31" s="60"/>
      <c r="F31" s="60"/>
      <c r="G31" s="60"/>
      <c r="H31" s="60"/>
      <c r="I31" s="60"/>
      <c r="J31" s="59"/>
      <c r="K31" s="59"/>
      <c r="L31" s="59"/>
      <c r="M31" s="61"/>
      <c r="N31" s="61"/>
      <c r="O31" s="61"/>
      <c r="P31" s="59"/>
      <c r="Q31" s="189"/>
      <c r="R31" s="60"/>
      <c r="S31" s="189"/>
      <c r="T31" s="60"/>
    </row>
    <row r="32" spans="1:20" s="58" customFormat="1" ht="24" customHeight="1" x14ac:dyDescent="0.25">
      <c r="A32" s="62"/>
      <c r="B32" s="60"/>
      <c r="C32" s="60"/>
      <c r="D32" s="60"/>
      <c r="E32" s="60"/>
      <c r="F32" s="60"/>
      <c r="G32" s="60"/>
      <c r="H32" s="60"/>
      <c r="I32" s="60"/>
      <c r="J32" s="59"/>
      <c r="K32" s="59"/>
      <c r="L32" s="59"/>
      <c r="M32" s="61"/>
      <c r="N32" s="61"/>
      <c r="O32" s="61"/>
      <c r="P32" s="59"/>
      <c r="Q32" s="189"/>
      <c r="R32" s="60"/>
      <c r="S32" s="189"/>
      <c r="T32" s="60"/>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6" t="s">
        <v>539</v>
      </c>
      <c r="C37" s="316"/>
      <c r="D37" s="316"/>
      <c r="E37" s="316"/>
      <c r="F37" s="316"/>
      <c r="G37" s="316"/>
      <c r="H37" s="316"/>
      <c r="I37" s="316"/>
      <c r="J37" s="316"/>
      <c r="K37" s="316"/>
      <c r="L37" s="316"/>
      <c r="M37" s="316"/>
      <c r="N37" s="316"/>
      <c r="O37" s="316"/>
      <c r="P37" s="316"/>
      <c r="Q37" s="316"/>
      <c r="R37" s="31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K_TP1800.PR.0070</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систем гарантированного электропитания на магистральных узлах связи РПБ НЭС, ПРЭС, МРЭС, ВРЭС (6 комплектов)</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508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8" t="s">
        <v>6</v>
      </c>
      <c r="B21" s="320" t="s">
        <v>515</v>
      </c>
      <c r="C21" s="321"/>
      <c r="D21" s="320" t="s">
        <v>517</v>
      </c>
      <c r="E21" s="321"/>
      <c r="F21" s="303" t="s">
        <v>103</v>
      </c>
      <c r="G21" s="305"/>
      <c r="H21" s="305"/>
      <c r="I21" s="304"/>
      <c r="J21" s="318" t="s">
        <v>518</v>
      </c>
      <c r="K21" s="320" t="s">
        <v>519</v>
      </c>
      <c r="L21" s="321"/>
      <c r="M21" s="320" t="s">
        <v>520</v>
      </c>
      <c r="N21" s="321"/>
      <c r="O21" s="320" t="s">
        <v>507</v>
      </c>
      <c r="P21" s="321"/>
      <c r="Q21" s="320" t="s">
        <v>136</v>
      </c>
      <c r="R21" s="321"/>
      <c r="S21" s="318" t="s">
        <v>135</v>
      </c>
      <c r="T21" s="318" t="s">
        <v>521</v>
      </c>
      <c r="U21" s="318" t="s">
        <v>516</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97" t="s">
        <v>124</v>
      </c>
      <c r="Y22" s="97" t="s">
        <v>505</v>
      </c>
      <c r="Z22" s="97" t="s">
        <v>123</v>
      </c>
      <c r="AA22" s="97" t="s">
        <v>122</v>
      </c>
    </row>
    <row r="23" spans="1:27" ht="60" customHeight="1" x14ac:dyDescent="0.25">
      <c r="A23" s="319"/>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2022 год</v>
      </c>
      <c r="B5" s="288"/>
      <c r="C5" s="28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K_TP1800.PR.0070</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513</v>
      </c>
      <c r="C22" s="36" t="s">
        <v>544</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548</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514</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31" t="s">
        <v>57</v>
      </c>
      <c r="B28" s="232" t="s">
        <v>58</v>
      </c>
      <c r="C28" s="233">
        <v>2021</v>
      </c>
      <c r="D28" s="23"/>
      <c r="E28" s="23"/>
      <c r="F28" s="23"/>
      <c r="G28" s="23"/>
      <c r="H28" s="23"/>
      <c r="I28" s="23"/>
      <c r="J28" s="23"/>
      <c r="K28" s="23"/>
      <c r="L28" s="23"/>
      <c r="M28" s="23"/>
      <c r="N28" s="23"/>
      <c r="O28" s="23"/>
      <c r="P28" s="23"/>
      <c r="Q28" s="23"/>
      <c r="R28" s="23"/>
      <c r="S28" s="23"/>
      <c r="T28" s="23"/>
      <c r="U28" s="23"/>
    </row>
    <row r="29" spans="1:21" ht="42.75" customHeight="1" x14ac:dyDescent="0.25">
      <c r="A29" s="234" t="s">
        <v>55</v>
      </c>
      <c r="B29" s="235" t="s">
        <v>56</v>
      </c>
      <c r="C29" s="228">
        <v>2022</v>
      </c>
      <c r="D29" s="23"/>
      <c r="E29" s="23"/>
      <c r="F29" s="23"/>
      <c r="G29" s="23"/>
      <c r="H29" s="23"/>
      <c r="I29" s="23"/>
      <c r="J29" s="23"/>
      <c r="K29" s="23"/>
      <c r="L29" s="23"/>
      <c r="M29" s="23"/>
      <c r="N29" s="23"/>
      <c r="O29" s="23"/>
      <c r="P29" s="23"/>
      <c r="Q29" s="23"/>
      <c r="R29" s="23"/>
      <c r="S29" s="23"/>
      <c r="T29" s="23"/>
      <c r="U29" s="23"/>
    </row>
    <row r="30" spans="1:21" ht="42.75" customHeight="1" x14ac:dyDescent="0.25">
      <c r="A30" s="234" t="s">
        <v>74</v>
      </c>
      <c r="B30" s="235" t="s">
        <v>54</v>
      </c>
      <c r="C30" s="228"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3"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2"/>
      <c r="AB6" s="18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2"/>
      <c r="AB7" s="18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3"/>
      <c r="AB8" s="183"/>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84"/>
      <c r="AB9" s="18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2"/>
      <c r="AB10" s="182"/>
    </row>
    <row r="11" spans="1:28" ht="15.75" x14ac:dyDescent="0.25">
      <c r="A11" s="295" t="str">
        <f>'1. паспорт местоположение'!A12:C12</f>
        <v>K_TP1800.PR.0070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3"/>
      <c r="AB11" s="183"/>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84"/>
      <c r="AB12" s="18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3"/>
      <c r="AB14" s="183"/>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84"/>
      <c r="AB15" s="18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2"/>
      <c r="AB16" s="19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2"/>
      <c r="AB17" s="19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2"/>
      <c r="AB18" s="19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2"/>
      <c r="AB19" s="19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3"/>
      <c r="AB20" s="19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3"/>
      <c r="AB21" s="193"/>
    </row>
    <row r="22" spans="1:28" x14ac:dyDescent="0.25">
      <c r="A22" s="327" t="s">
        <v>532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4"/>
      <c r="AB22" s="194"/>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5">
        <v>11</v>
      </c>
      <c r="L25" s="95">
        <v>12</v>
      </c>
      <c r="M25" s="195">
        <v>13</v>
      </c>
      <c r="N25" s="95">
        <v>14</v>
      </c>
      <c r="O25" s="195">
        <v>15</v>
      </c>
      <c r="P25" s="95">
        <v>16</v>
      </c>
      <c r="Q25" s="195">
        <v>17</v>
      </c>
      <c r="R25" s="95">
        <v>18</v>
      </c>
      <c r="S25" s="195">
        <v>19</v>
      </c>
      <c r="T25" s="95">
        <v>20</v>
      </c>
      <c r="U25" s="195">
        <v>21</v>
      </c>
      <c r="V25" s="95">
        <v>22</v>
      </c>
      <c r="W25" s="195">
        <v>23</v>
      </c>
      <c r="X25" s="95">
        <v>24</v>
      </c>
      <c r="Y25" s="19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2022 год</v>
      </c>
      <c r="B5" s="288"/>
      <c r="C5" s="288"/>
      <c r="D5" s="288"/>
      <c r="E5" s="288"/>
      <c r="F5" s="288"/>
      <c r="G5" s="288"/>
      <c r="H5" s="288"/>
      <c r="I5" s="288"/>
      <c r="J5" s="288"/>
      <c r="K5" s="288"/>
      <c r="L5" s="288"/>
      <c r="M5" s="288"/>
      <c r="N5" s="288"/>
      <c r="O5" s="28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K_TP1800.PR.0070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509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K_TP1800.PR.0070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3"/>
      <c r="AN24" s="113"/>
      <c r="AO24" s="141"/>
      <c r="AP24" s="141"/>
      <c r="AQ24" s="141"/>
      <c r="AR24" s="141"/>
      <c r="AS24" s="119"/>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4"/>
      <c r="AN25" s="346" t="s">
        <v>364</v>
      </c>
      <c r="AO25" s="346"/>
      <c r="AP25" s="346"/>
      <c r="AQ25" s="341"/>
      <c r="AR25" s="341"/>
      <c r="AS25" s="119"/>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4"/>
      <c r="AN26" s="336" t="s">
        <v>362</v>
      </c>
      <c r="AO26" s="337"/>
      <c r="AP26" s="338"/>
      <c r="AQ26" s="339"/>
      <c r="AR26" s="340"/>
      <c r="AS26" s="119"/>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4"/>
      <c r="AN27" s="336" t="s">
        <v>360</v>
      </c>
      <c r="AO27" s="337"/>
      <c r="AP27" s="338"/>
      <c r="AQ27" s="339"/>
      <c r="AR27" s="340"/>
      <c r="AS27" s="119"/>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4"/>
      <c r="AN28" s="360" t="s">
        <v>358</v>
      </c>
      <c r="AO28" s="361"/>
      <c r="AP28" s="362"/>
      <c r="AQ28" s="339"/>
      <c r="AR28" s="340"/>
      <c r="AS28" s="119"/>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4"/>
      <c r="AN29" s="350"/>
      <c r="AO29" s="351"/>
      <c r="AP29" s="351"/>
      <c r="AQ29" s="339"/>
      <c r="AR29" s="352"/>
      <c r="AS29" s="119"/>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4"/>
      <c r="AS30" s="119"/>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4"/>
      <c r="AN31" s="114"/>
      <c r="AO31" s="140"/>
      <c r="AP31" s="140"/>
      <c r="AQ31" s="140"/>
      <c r="AR31" s="140"/>
      <c r="AS31" s="119"/>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4"/>
      <c r="AN32" s="114"/>
      <c r="AO32" s="114"/>
      <c r="AP32" s="114"/>
      <c r="AQ32" s="114"/>
      <c r="AR32" s="114"/>
      <c r="AS32" s="119"/>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4"/>
      <c r="AN33" s="114"/>
      <c r="AO33" s="114"/>
      <c r="AP33" s="114"/>
      <c r="AQ33" s="114"/>
      <c r="AR33" s="114"/>
      <c r="AS33" s="119"/>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4"/>
      <c r="AN34" s="114"/>
      <c r="AO34" s="114"/>
      <c r="AP34" s="114"/>
      <c r="AQ34" s="114"/>
      <c r="AR34" s="114"/>
      <c r="AS34" s="119"/>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4"/>
      <c r="AN35" s="114"/>
      <c r="AO35" s="114"/>
      <c r="AP35" s="114"/>
      <c r="AQ35" s="114"/>
      <c r="AR35" s="114"/>
      <c r="AS35" s="119"/>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4"/>
      <c r="AN36" s="114"/>
      <c r="AO36" s="114"/>
      <c r="AP36" s="114"/>
      <c r="AQ36" s="114"/>
      <c r="AR36" s="114"/>
      <c r="AS36" s="11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4"/>
      <c r="AN37" s="114"/>
      <c r="AO37" s="114"/>
      <c r="AP37" s="114"/>
      <c r="AQ37" s="114"/>
      <c r="AR37" s="114"/>
      <c r="AS37" s="119"/>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4"/>
      <c r="AN38" s="114"/>
      <c r="AO38" s="114"/>
      <c r="AP38" s="114"/>
      <c r="AQ38" s="114"/>
      <c r="AR38" s="114"/>
      <c r="AS38" s="119"/>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4"/>
      <c r="AN39" s="114"/>
      <c r="AO39" s="114"/>
      <c r="AP39" s="114"/>
      <c r="AQ39" s="114"/>
      <c r="AR39" s="114"/>
      <c r="AS39" s="119"/>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4"/>
      <c r="AN40" s="114"/>
      <c r="AO40" s="114"/>
      <c r="AP40" s="114"/>
      <c r="AQ40" s="114"/>
      <c r="AR40" s="114"/>
      <c r="AS40" s="119"/>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4"/>
      <c r="AN41" s="114"/>
      <c r="AO41" s="114"/>
      <c r="AP41" s="114"/>
      <c r="AQ41" s="114"/>
      <c r="AR41" s="114"/>
      <c r="AS41" s="119"/>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4"/>
      <c r="AN42" s="114"/>
      <c r="AO42" s="114"/>
      <c r="AP42" s="114"/>
      <c r="AQ42" s="114"/>
      <c r="AR42" s="114"/>
      <c r="AS42" s="119"/>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4"/>
      <c r="AN43" s="114"/>
      <c r="AO43" s="114"/>
      <c r="AP43" s="114"/>
      <c r="AQ43" s="114"/>
      <c r="AR43" s="114"/>
      <c r="AS43" s="119"/>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4"/>
      <c r="AN44" s="114"/>
      <c r="AO44" s="114"/>
      <c r="AP44" s="114"/>
      <c r="AQ44" s="114"/>
      <c r="AR44" s="114"/>
      <c r="AS44" s="119"/>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4"/>
      <c r="AN45" s="114"/>
      <c r="AO45" s="114"/>
      <c r="AP45" s="114"/>
      <c r="AQ45" s="114"/>
      <c r="AR45" s="114"/>
      <c r="AS45" s="119"/>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4"/>
      <c r="AN46" s="114"/>
      <c r="AO46" s="114"/>
      <c r="AP46" s="114"/>
      <c r="AQ46" s="114"/>
      <c r="AR46" s="114"/>
      <c r="AS46" s="119"/>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27" t="s">
        <v>323</v>
      </c>
      <c r="AP47" s="127" t="s">
        <v>322</v>
      </c>
      <c r="AQ47" s="119"/>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1"/>
      <c r="AP48" s="131"/>
      <c r="AQ48" s="119"/>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1"/>
      <c r="AP49" s="131"/>
      <c r="AQ49" s="119"/>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27" t="s">
        <v>323</v>
      </c>
      <c r="AP52" s="127" t="s">
        <v>322</v>
      </c>
      <c r="AQ52" s="119"/>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5"/>
      <c r="AP53" s="135"/>
      <c r="AQ53" s="119"/>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1"/>
      <c r="AP54" s="131"/>
      <c r="AQ54" s="119"/>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1"/>
      <c r="AP55" s="131"/>
      <c r="AQ55" s="119"/>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27" t="s">
        <v>323</v>
      </c>
      <c r="AP58" s="127" t="s">
        <v>322</v>
      </c>
      <c r="AQ58" s="119"/>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3"/>
      <c r="AP59" s="133"/>
      <c r="AQ59" s="125"/>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1"/>
      <c r="AP60" s="131"/>
      <c r="AQ60" s="119"/>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1"/>
      <c r="AP61" s="131"/>
      <c r="AQ61" s="119"/>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1"/>
      <c r="AP62" s="131"/>
      <c r="AQ62" s="119"/>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1"/>
      <c r="AP63" s="131"/>
      <c r="AQ63" s="119"/>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1"/>
      <c r="AP64" s="131"/>
      <c r="AQ64" s="119"/>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1"/>
      <c r="AP65" s="131"/>
      <c r="AQ65" s="119"/>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2"/>
      <c r="AP66" s="132"/>
      <c r="AQ66" s="125"/>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1"/>
      <c r="AP67" s="131"/>
      <c r="AQ67" s="119"/>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2"/>
      <c r="AP68" s="132"/>
      <c r="AQ68" s="125"/>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1"/>
      <c r="AP69" s="131"/>
      <c r="AQ69" s="119"/>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2"/>
      <c r="AP70" s="132"/>
      <c r="AQ70" s="125"/>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1"/>
      <c r="AP71" s="131"/>
      <c r="AQ71" s="119"/>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27" t="s">
        <v>323</v>
      </c>
      <c r="AP74" s="127" t="s">
        <v>322</v>
      </c>
      <c r="AQ74" s="119"/>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3"/>
      <c r="AP75" s="123"/>
      <c r="AQ75" s="125"/>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6"/>
      <c r="AP76" s="126"/>
      <c r="AQ76" s="119"/>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6"/>
      <c r="AP77" s="126"/>
      <c r="AQ77" s="119"/>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6"/>
      <c r="AP78" s="126"/>
      <c r="AQ78" s="119"/>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6"/>
      <c r="AP79" s="126"/>
      <c r="AQ79" s="119"/>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6"/>
      <c r="AP80" s="126"/>
      <c r="AQ80" s="119"/>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6"/>
      <c r="AP81" s="126"/>
      <c r="AQ81" s="119"/>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6"/>
      <c r="AP82" s="126"/>
      <c r="AQ82" s="119"/>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3"/>
      <c r="AP83" s="123"/>
      <c r="AQ83" s="125"/>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3"/>
      <c r="AP84" s="123"/>
      <c r="AQ84" s="125"/>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6"/>
      <c r="AP85" s="126"/>
      <c r="AQ85" s="113"/>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3"/>
      <c r="AP86" s="123"/>
      <c r="AQ86" s="125"/>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3"/>
      <c r="AP87" s="123"/>
      <c r="AQ87" s="125"/>
    </row>
    <row r="88" spans="1:45" ht="14.25" customHeight="1" x14ac:dyDescent="0.25">
      <c r="A88" s="396" t="s">
        <v>308</v>
      </c>
      <c r="B88" s="397"/>
      <c r="C88" s="397"/>
      <c r="D88" s="39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9"/>
      <c r="AL88" s="400"/>
      <c r="AM88" s="401"/>
      <c r="AN88" s="402"/>
      <c r="AO88" s="123"/>
      <c r="AP88" s="123"/>
      <c r="AQ88" s="125"/>
    </row>
    <row r="89" spans="1:45" x14ac:dyDescent="0.25">
      <c r="A89" s="396" t="s">
        <v>307</v>
      </c>
      <c r="B89" s="397"/>
      <c r="C89" s="397"/>
      <c r="D89" s="39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9"/>
      <c r="AL89" s="400"/>
      <c r="AM89" s="401"/>
      <c r="AN89" s="40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2"/>
      <c r="AL90" s="393"/>
      <c r="AM90" s="394"/>
      <c r="AN90" s="39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I39" sqref="I39:J39"/>
    </sheetView>
  </sheetViews>
  <sheetFormatPr defaultRowHeight="15.75" x14ac:dyDescent="0.25"/>
  <cols>
    <col min="1" max="1" width="9.140625" style="65"/>
    <col min="2" max="2" width="37.7109375" style="65" customWidth="1"/>
    <col min="3" max="3" width="17.42578125" style="65" customWidth="1"/>
    <col min="4" max="4" width="17.5703125" style="65" customWidth="1"/>
    <col min="5" max="6" width="0" style="65" hidden="1" customWidth="1"/>
    <col min="7" max="7" width="20.7109375" style="65" customWidth="1"/>
    <col min="8" max="8" width="15.5703125" style="65" customWidth="1"/>
    <col min="9" max="10" width="18.28515625" style="241"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2022 год</v>
      </c>
      <c r="B5" s="288"/>
      <c r="C5" s="288"/>
      <c r="D5" s="288"/>
      <c r="E5" s="288"/>
      <c r="F5" s="288"/>
      <c r="G5" s="288"/>
      <c r="H5" s="288"/>
      <c r="I5" s="288"/>
      <c r="J5" s="288"/>
      <c r="K5" s="288"/>
      <c r="L5" s="28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K_TP1800.PR.0070</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5"/>
    </row>
    <row r="18" spans="1:12" x14ac:dyDescent="0.25">
      <c r="K18" s="84"/>
    </row>
    <row r="19" spans="1:12" ht="15.75" customHeight="1" x14ac:dyDescent="0.25">
      <c r="A19" s="403" t="s">
        <v>511</v>
      </c>
      <c r="B19" s="403"/>
      <c r="C19" s="403"/>
      <c r="D19" s="403"/>
      <c r="E19" s="403"/>
      <c r="F19" s="403"/>
      <c r="G19" s="403"/>
      <c r="H19" s="403"/>
      <c r="I19" s="403"/>
      <c r="J19" s="403"/>
      <c r="K19" s="403"/>
      <c r="L19" s="403"/>
    </row>
    <row r="20" spans="1:12" x14ac:dyDescent="0.25">
      <c r="A20" s="66"/>
      <c r="B20" s="66"/>
      <c r="C20" s="83"/>
      <c r="D20" s="83"/>
      <c r="E20" s="83"/>
      <c r="F20" s="83"/>
      <c r="G20" s="83"/>
      <c r="H20" s="83"/>
      <c r="I20" s="242"/>
      <c r="J20" s="242"/>
      <c r="K20" s="83"/>
      <c r="L20" s="83"/>
    </row>
    <row r="21" spans="1:12" ht="28.5" customHeight="1" x14ac:dyDescent="0.25">
      <c r="A21" s="404" t="s">
        <v>229</v>
      </c>
      <c r="B21" s="404" t="s">
        <v>228</v>
      </c>
      <c r="C21" s="410" t="s">
        <v>443</v>
      </c>
      <c r="D21" s="410"/>
      <c r="E21" s="410"/>
      <c r="F21" s="410"/>
      <c r="G21" s="410"/>
      <c r="H21" s="410"/>
      <c r="I21" s="405" t="s">
        <v>227</v>
      </c>
      <c r="J21" s="407" t="s">
        <v>445</v>
      </c>
      <c r="K21" s="404" t="s">
        <v>226</v>
      </c>
      <c r="L21" s="406" t="s">
        <v>444</v>
      </c>
    </row>
    <row r="22" spans="1:12" ht="58.5" customHeight="1" x14ac:dyDescent="0.25">
      <c r="A22" s="404"/>
      <c r="B22" s="404"/>
      <c r="C22" s="411" t="s">
        <v>3</v>
      </c>
      <c r="D22" s="411"/>
      <c r="E22" s="170"/>
      <c r="F22" s="171"/>
      <c r="G22" s="412" t="s">
        <v>2</v>
      </c>
      <c r="H22" s="413"/>
      <c r="I22" s="405"/>
      <c r="J22" s="408"/>
      <c r="K22" s="404"/>
      <c r="L22" s="406"/>
    </row>
    <row r="23" spans="1:12" ht="47.25" x14ac:dyDescent="0.25">
      <c r="A23" s="404"/>
      <c r="B23" s="404"/>
      <c r="C23" s="82" t="s">
        <v>225</v>
      </c>
      <c r="D23" s="82" t="s">
        <v>224</v>
      </c>
      <c r="E23" s="82" t="s">
        <v>225</v>
      </c>
      <c r="F23" s="82" t="s">
        <v>224</v>
      </c>
      <c r="G23" s="82" t="s">
        <v>225</v>
      </c>
      <c r="H23" s="82" t="s">
        <v>224</v>
      </c>
      <c r="I23" s="405"/>
      <c r="J23" s="409"/>
      <c r="K23" s="404"/>
      <c r="L23" s="406"/>
    </row>
    <row r="24" spans="1:12" x14ac:dyDescent="0.25">
      <c r="A24" s="68">
        <v>1</v>
      </c>
      <c r="B24" s="260">
        <v>2</v>
      </c>
      <c r="C24" s="82">
        <v>3</v>
      </c>
      <c r="D24" s="82">
        <v>4</v>
      </c>
      <c r="E24" s="82">
        <v>5</v>
      </c>
      <c r="F24" s="82">
        <v>6</v>
      </c>
      <c r="G24" s="82">
        <v>7</v>
      </c>
      <c r="H24" s="82">
        <v>8</v>
      </c>
      <c r="I24" s="237">
        <v>9</v>
      </c>
      <c r="J24" s="237">
        <v>10</v>
      </c>
      <c r="K24" s="82">
        <v>11</v>
      </c>
      <c r="L24" s="82">
        <v>12</v>
      </c>
    </row>
    <row r="25" spans="1:12" ht="15.75" customHeight="1" x14ac:dyDescent="0.25">
      <c r="A25" s="75">
        <v>1</v>
      </c>
      <c r="B25" s="76" t="s">
        <v>223</v>
      </c>
      <c r="C25" s="76"/>
      <c r="D25" s="80"/>
      <c r="E25" s="80"/>
      <c r="F25" s="80"/>
      <c r="G25" s="80"/>
      <c r="H25" s="80"/>
      <c r="I25" s="243"/>
      <c r="J25" s="243"/>
      <c r="K25" s="72"/>
      <c r="L25" s="93"/>
    </row>
    <row r="26" spans="1:12" ht="21.75" customHeight="1" x14ac:dyDescent="0.25">
      <c r="A26" s="75" t="s">
        <v>222</v>
      </c>
      <c r="B26" s="81" t="s">
        <v>450</v>
      </c>
      <c r="C26" s="199" t="s">
        <v>549</v>
      </c>
      <c r="D26" s="199"/>
      <c r="E26" s="80"/>
      <c r="F26" s="80"/>
      <c r="G26" s="199" t="s">
        <v>549</v>
      </c>
      <c r="H26" s="199"/>
      <c r="I26" s="243"/>
      <c r="J26" s="243"/>
      <c r="K26" s="72"/>
      <c r="L26" s="72"/>
    </row>
    <row r="27" spans="1:12" s="67" customFormat="1" ht="39" customHeight="1" x14ac:dyDescent="0.25">
      <c r="A27" s="75" t="s">
        <v>221</v>
      </c>
      <c r="B27" s="81" t="s">
        <v>452</v>
      </c>
      <c r="C27" s="199" t="s">
        <v>549</v>
      </c>
      <c r="D27" s="199"/>
      <c r="E27" s="80"/>
      <c r="F27" s="80"/>
      <c r="G27" s="199" t="s">
        <v>549</v>
      </c>
      <c r="H27" s="199"/>
      <c r="I27" s="243"/>
      <c r="J27" s="243"/>
      <c r="K27" s="72"/>
      <c r="L27" s="72"/>
    </row>
    <row r="28" spans="1:12" s="67" customFormat="1" ht="70.5" customHeight="1" x14ac:dyDescent="0.25">
      <c r="A28" s="75" t="s">
        <v>451</v>
      </c>
      <c r="B28" s="81" t="s">
        <v>456</v>
      </c>
      <c r="C28" s="199" t="s">
        <v>549</v>
      </c>
      <c r="D28" s="199"/>
      <c r="E28" s="80"/>
      <c r="F28" s="80"/>
      <c r="G28" s="199" t="s">
        <v>549</v>
      </c>
      <c r="H28" s="199"/>
      <c r="I28" s="243"/>
      <c r="J28" s="243"/>
      <c r="K28" s="72"/>
      <c r="L28" s="72"/>
    </row>
    <row r="29" spans="1:12" s="67" customFormat="1" ht="54" customHeight="1" x14ac:dyDescent="0.25">
      <c r="A29" s="75" t="s">
        <v>220</v>
      </c>
      <c r="B29" s="81" t="s">
        <v>455</v>
      </c>
      <c r="C29" s="199" t="s">
        <v>549</v>
      </c>
      <c r="D29" s="199"/>
      <c r="E29" s="80"/>
      <c r="F29" s="80"/>
      <c r="G29" s="199" t="s">
        <v>549</v>
      </c>
      <c r="H29" s="199"/>
      <c r="I29" s="243"/>
      <c r="J29" s="243"/>
      <c r="K29" s="72"/>
      <c r="L29" s="72"/>
    </row>
    <row r="30" spans="1:12" s="67" customFormat="1" ht="42" customHeight="1" x14ac:dyDescent="0.25">
      <c r="A30" s="75" t="s">
        <v>219</v>
      </c>
      <c r="B30" s="81" t="s">
        <v>457</v>
      </c>
      <c r="C30" s="199" t="s">
        <v>549</v>
      </c>
      <c r="D30" s="199"/>
      <c r="E30" s="80"/>
      <c r="F30" s="80"/>
      <c r="G30" s="199" t="s">
        <v>549</v>
      </c>
      <c r="H30" s="199"/>
      <c r="I30" s="243"/>
      <c r="J30" s="243"/>
      <c r="K30" s="72"/>
      <c r="L30" s="72"/>
    </row>
    <row r="31" spans="1:12" s="67" customFormat="1" ht="37.5" customHeight="1" x14ac:dyDescent="0.25">
      <c r="A31" s="75" t="s">
        <v>218</v>
      </c>
      <c r="B31" s="74" t="s">
        <v>453</v>
      </c>
      <c r="C31" s="200">
        <v>43973</v>
      </c>
      <c r="D31" s="201">
        <f>C31+20</f>
        <v>43993</v>
      </c>
      <c r="E31" s="80"/>
      <c r="F31" s="80"/>
      <c r="G31" s="200">
        <v>43973</v>
      </c>
      <c r="H31" s="201">
        <f>G31+20</f>
        <v>43993</v>
      </c>
      <c r="I31" s="243">
        <v>100</v>
      </c>
      <c r="J31" s="243">
        <v>100</v>
      </c>
      <c r="K31" s="72"/>
      <c r="L31" s="72"/>
    </row>
    <row r="32" spans="1:12" s="67" customFormat="1" ht="31.5" x14ac:dyDescent="0.25">
      <c r="A32" s="75" t="s">
        <v>216</v>
      </c>
      <c r="B32" s="74" t="s">
        <v>458</v>
      </c>
      <c r="C32" s="199" t="s">
        <v>549</v>
      </c>
      <c r="D32" s="201"/>
      <c r="E32" s="80"/>
      <c r="F32" s="80"/>
      <c r="G32" s="199" t="s">
        <v>549</v>
      </c>
      <c r="H32" s="201"/>
      <c r="I32" s="243"/>
      <c r="J32" s="243"/>
      <c r="K32" s="72"/>
      <c r="L32" s="72"/>
    </row>
    <row r="33" spans="1:12" s="67" customFormat="1" ht="37.5" customHeight="1" x14ac:dyDescent="0.25">
      <c r="A33" s="75" t="s">
        <v>469</v>
      </c>
      <c r="B33" s="74" t="s">
        <v>391</v>
      </c>
      <c r="C33" s="199" t="s">
        <v>549</v>
      </c>
      <c r="D33" s="206"/>
      <c r="E33" s="80"/>
      <c r="F33" s="80"/>
      <c r="G33" s="199" t="s">
        <v>549</v>
      </c>
      <c r="H33" s="206"/>
      <c r="I33" s="243"/>
      <c r="J33" s="243"/>
      <c r="K33" s="72"/>
      <c r="L33" s="72"/>
    </row>
    <row r="34" spans="1:12" s="67" customFormat="1" ht="47.25" customHeight="1" x14ac:dyDescent="0.25">
      <c r="A34" s="75" t="s">
        <v>470</v>
      </c>
      <c r="B34" s="74" t="s">
        <v>462</v>
      </c>
      <c r="C34" s="73" t="s">
        <v>549</v>
      </c>
      <c r="D34" s="79"/>
      <c r="E34" s="79"/>
      <c r="F34" s="79"/>
      <c r="G34" s="73" t="s">
        <v>549</v>
      </c>
      <c r="H34" s="79"/>
      <c r="I34" s="244"/>
      <c r="J34" s="244"/>
      <c r="K34" s="79"/>
      <c r="L34" s="72"/>
    </row>
    <row r="35" spans="1:12" s="67" customFormat="1" ht="49.5" customHeight="1" x14ac:dyDescent="0.25">
      <c r="A35" s="75" t="s">
        <v>471</v>
      </c>
      <c r="B35" s="74" t="s">
        <v>217</v>
      </c>
      <c r="C35" s="236">
        <f>D37+1</f>
        <v>44227</v>
      </c>
      <c r="D35" s="236">
        <f>C35+10</f>
        <v>44237</v>
      </c>
      <c r="E35" s="79"/>
      <c r="F35" s="79"/>
      <c r="G35" s="236">
        <f>H37+1</f>
        <v>44227</v>
      </c>
      <c r="H35" s="236">
        <f>G35+10</f>
        <v>44237</v>
      </c>
      <c r="I35" s="243">
        <v>100</v>
      </c>
      <c r="J35" s="243">
        <v>100</v>
      </c>
      <c r="K35" s="79"/>
      <c r="L35" s="72"/>
    </row>
    <row r="36" spans="1:12" ht="37.5" customHeight="1" x14ac:dyDescent="0.25">
      <c r="A36" s="75" t="s">
        <v>472</v>
      </c>
      <c r="B36" s="74" t="s">
        <v>454</v>
      </c>
      <c r="C36" s="73" t="s">
        <v>549</v>
      </c>
      <c r="D36" s="236"/>
      <c r="E36" s="78"/>
      <c r="F36" s="77"/>
      <c r="G36" s="73" t="s">
        <v>549</v>
      </c>
      <c r="H36" s="236"/>
      <c r="I36" s="246"/>
      <c r="J36" s="246"/>
      <c r="K36" s="72"/>
      <c r="L36" s="72"/>
    </row>
    <row r="37" spans="1:12" x14ac:dyDescent="0.25">
      <c r="A37" s="75" t="s">
        <v>473</v>
      </c>
      <c r="B37" s="74" t="s">
        <v>215</v>
      </c>
      <c r="C37" s="200">
        <f>D31+1</f>
        <v>43994</v>
      </c>
      <c r="D37" s="200">
        <f>C37+232</f>
        <v>44226</v>
      </c>
      <c r="E37" s="78"/>
      <c r="F37" s="77"/>
      <c r="G37" s="200">
        <f>H31+1</f>
        <v>43994</v>
      </c>
      <c r="H37" s="200">
        <f>G37+232</f>
        <v>44226</v>
      </c>
      <c r="I37" s="243">
        <v>100</v>
      </c>
      <c r="J37" s="243">
        <v>100</v>
      </c>
      <c r="K37" s="72"/>
      <c r="L37" s="72"/>
    </row>
    <row r="38" spans="1:12" x14ac:dyDescent="0.25">
      <c r="A38" s="75" t="s">
        <v>623</v>
      </c>
      <c r="B38" s="76" t="s">
        <v>214</v>
      </c>
      <c r="C38" s="73"/>
      <c r="D38" s="72"/>
      <c r="E38" s="72"/>
      <c r="F38" s="72"/>
      <c r="G38" s="73"/>
      <c r="H38" s="72"/>
      <c r="I38" s="203"/>
      <c r="J38" s="203"/>
      <c r="K38" s="72"/>
      <c r="L38" s="72"/>
    </row>
    <row r="39" spans="1:12" ht="63" x14ac:dyDescent="0.25">
      <c r="A39" s="75">
        <v>2</v>
      </c>
      <c r="B39" s="74" t="s">
        <v>459</v>
      </c>
      <c r="C39" s="200">
        <f>D35+300</f>
        <v>44537</v>
      </c>
      <c r="D39" s="200">
        <f>C39+25</f>
        <v>44562</v>
      </c>
      <c r="E39" s="72"/>
      <c r="F39" s="72"/>
      <c r="G39" s="200">
        <v>44602</v>
      </c>
      <c r="H39" s="200">
        <f>G39+20</f>
        <v>44622</v>
      </c>
      <c r="I39" s="203">
        <v>100</v>
      </c>
      <c r="J39" s="203">
        <v>100</v>
      </c>
      <c r="K39" s="72"/>
      <c r="L39" s="72"/>
    </row>
    <row r="40" spans="1:12" ht="33.75" customHeight="1" x14ac:dyDescent="0.25">
      <c r="A40" s="75" t="s">
        <v>213</v>
      </c>
      <c r="B40" s="74" t="s">
        <v>461</v>
      </c>
      <c r="C40" s="205">
        <f>D39+1</f>
        <v>44563</v>
      </c>
      <c r="D40" s="202">
        <f>C40+30</f>
        <v>44593</v>
      </c>
      <c r="E40" s="72"/>
      <c r="F40" s="72"/>
      <c r="G40" s="205">
        <f>H39+1</f>
        <v>44623</v>
      </c>
      <c r="H40" s="202">
        <f>G40+30</f>
        <v>44653</v>
      </c>
      <c r="I40" s="245"/>
      <c r="J40" s="245"/>
      <c r="K40" s="72"/>
      <c r="L40" s="72"/>
    </row>
    <row r="41" spans="1:12" ht="63" customHeight="1" x14ac:dyDescent="0.25">
      <c r="A41" s="75" t="s">
        <v>212</v>
      </c>
      <c r="B41" s="76" t="s">
        <v>540</v>
      </c>
      <c r="C41" s="73"/>
      <c r="D41" s="203"/>
      <c r="E41" s="72"/>
      <c r="F41" s="72"/>
      <c r="G41" s="73"/>
      <c r="H41" s="203"/>
      <c r="I41" s="245"/>
      <c r="J41" s="245"/>
      <c r="K41" s="72"/>
      <c r="L41" s="72"/>
    </row>
    <row r="42" spans="1:12" ht="58.5" customHeight="1" x14ac:dyDescent="0.25">
      <c r="A42" s="75">
        <v>3</v>
      </c>
      <c r="B42" s="74" t="s">
        <v>460</v>
      </c>
      <c r="C42" s="200">
        <f>C43-30</f>
        <v>44593</v>
      </c>
      <c r="D42" s="200">
        <f>C42+30</f>
        <v>44623</v>
      </c>
      <c r="E42" s="72"/>
      <c r="F42" s="72"/>
      <c r="G42" s="200">
        <f>G43-30</f>
        <v>44653</v>
      </c>
      <c r="H42" s="200">
        <f>G42+30</f>
        <v>44683</v>
      </c>
      <c r="I42" s="245"/>
      <c r="J42" s="245"/>
      <c r="K42" s="72"/>
      <c r="L42" s="72"/>
    </row>
    <row r="43" spans="1:12" ht="34.5" customHeight="1" x14ac:dyDescent="0.25">
      <c r="A43" s="75" t="s">
        <v>211</v>
      </c>
      <c r="B43" s="74" t="s">
        <v>209</v>
      </c>
      <c r="C43" s="204">
        <f>D40+30</f>
        <v>44623</v>
      </c>
      <c r="D43" s="204">
        <f>C43+60</f>
        <v>44683</v>
      </c>
      <c r="E43" s="72"/>
      <c r="F43" s="72"/>
      <c r="G43" s="204">
        <f>H40+30</f>
        <v>44683</v>
      </c>
      <c r="H43" s="204">
        <f>G43+60</f>
        <v>44743</v>
      </c>
      <c r="I43" s="245"/>
      <c r="J43" s="245"/>
      <c r="K43" s="72"/>
      <c r="L43" s="72"/>
    </row>
    <row r="44" spans="1:12" ht="24.75" customHeight="1" x14ac:dyDescent="0.25">
      <c r="A44" s="75" t="s">
        <v>210</v>
      </c>
      <c r="B44" s="74" t="s">
        <v>207</v>
      </c>
      <c r="C44" s="204">
        <f>C43</f>
        <v>44623</v>
      </c>
      <c r="D44" s="200">
        <f>D43+160</f>
        <v>44843</v>
      </c>
      <c r="E44" s="72"/>
      <c r="F44" s="72"/>
      <c r="G44" s="204">
        <f>G43</f>
        <v>44683</v>
      </c>
      <c r="H44" s="200">
        <f>H43+120</f>
        <v>44863</v>
      </c>
      <c r="I44" s="245"/>
      <c r="J44" s="245"/>
      <c r="K44" s="72"/>
      <c r="L44" s="72"/>
    </row>
    <row r="45" spans="1:12" ht="90.75" customHeight="1" x14ac:dyDescent="0.25">
      <c r="A45" s="75" t="s">
        <v>208</v>
      </c>
      <c r="B45" s="74" t="s">
        <v>465</v>
      </c>
      <c r="C45" s="204" t="s">
        <v>549</v>
      </c>
      <c r="D45" s="204"/>
      <c r="E45" s="72"/>
      <c r="F45" s="72"/>
      <c r="G45" s="204" t="s">
        <v>549</v>
      </c>
      <c r="H45" s="204"/>
      <c r="I45" s="245"/>
      <c r="J45" s="245"/>
      <c r="K45" s="72"/>
      <c r="L45" s="72"/>
    </row>
    <row r="46" spans="1:12" ht="167.25" customHeight="1" x14ac:dyDescent="0.25">
      <c r="A46" s="75" t="s">
        <v>206</v>
      </c>
      <c r="B46" s="74" t="s">
        <v>463</v>
      </c>
      <c r="C46" s="73" t="s">
        <v>549</v>
      </c>
      <c r="D46" s="73"/>
      <c r="E46" s="72"/>
      <c r="F46" s="72"/>
      <c r="G46" s="73" t="s">
        <v>549</v>
      </c>
      <c r="H46" s="73"/>
      <c r="I46" s="245"/>
      <c r="J46" s="245"/>
      <c r="K46" s="72"/>
      <c r="L46" s="72"/>
    </row>
    <row r="47" spans="1:12" ht="30.75" customHeight="1" x14ac:dyDescent="0.25">
      <c r="A47" s="75" t="s">
        <v>204</v>
      </c>
      <c r="B47" s="74" t="s">
        <v>205</v>
      </c>
      <c r="C47" s="200">
        <f>D44+1</f>
        <v>44844</v>
      </c>
      <c r="D47" s="236">
        <f>C47+10</f>
        <v>44854</v>
      </c>
      <c r="E47" s="72"/>
      <c r="F47" s="72"/>
      <c r="G47" s="200">
        <f>H44+1</f>
        <v>44864</v>
      </c>
      <c r="H47" s="236">
        <f>G47+14</f>
        <v>44878</v>
      </c>
      <c r="I47" s="245"/>
      <c r="J47" s="245"/>
      <c r="K47" s="72"/>
      <c r="L47" s="72"/>
    </row>
    <row r="48" spans="1:12" ht="37.5" customHeight="1" x14ac:dyDescent="0.25">
      <c r="A48" s="75" t="s">
        <v>624</v>
      </c>
      <c r="B48" s="76" t="s">
        <v>203</v>
      </c>
      <c r="C48" s="73"/>
      <c r="D48" s="203"/>
      <c r="E48" s="72"/>
      <c r="F48" s="72"/>
      <c r="G48" s="73"/>
      <c r="H48" s="203"/>
      <c r="I48" s="245"/>
      <c r="J48" s="245"/>
      <c r="K48" s="72"/>
      <c r="L48" s="72"/>
    </row>
    <row r="49" spans="1:12" ht="35.25" customHeight="1" x14ac:dyDescent="0.25">
      <c r="A49" s="75">
        <v>4</v>
      </c>
      <c r="B49" s="74" t="s">
        <v>201</v>
      </c>
      <c r="C49" s="200">
        <f>C47</f>
        <v>44844</v>
      </c>
      <c r="D49" s="236">
        <f>C49+10</f>
        <v>44854</v>
      </c>
      <c r="E49" s="72"/>
      <c r="F49" s="72"/>
      <c r="G49" s="200">
        <f>G47</f>
        <v>44864</v>
      </c>
      <c r="H49" s="236">
        <f>G49+14</f>
        <v>44878</v>
      </c>
      <c r="I49" s="245"/>
      <c r="J49" s="245"/>
      <c r="K49" s="72"/>
      <c r="L49" s="72"/>
    </row>
    <row r="50" spans="1:12" ht="86.25" customHeight="1" x14ac:dyDescent="0.25">
      <c r="A50" s="75" t="s">
        <v>202</v>
      </c>
      <c r="B50" s="74" t="s">
        <v>464</v>
      </c>
      <c r="C50" s="205">
        <f>D50-7</f>
        <v>44836</v>
      </c>
      <c r="D50" s="202">
        <f>D44</f>
        <v>44843</v>
      </c>
      <c r="E50" s="72"/>
      <c r="F50" s="72"/>
      <c r="G50" s="205">
        <f>H49+1</f>
        <v>44879</v>
      </c>
      <c r="H50" s="202">
        <f>G50+7</f>
        <v>44886</v>
      </c>
      <c r="I50" s="245"/>
      <c r="J50" s="245"/>
      <c r="K50" s="72"/>
      <c r="L50" s="72"/>
    </row>
    <row r="51" spans="1:12" ht="77.25" customHeight="1" x14ac:dyDescent="0.25">
      <c r="A51" s="75" t="s">
        <v>200</v>
      </c>
      <c r="B51" s="74" t="s">
        <v>466</v>
      </c>
      <c r="C51" s="205" t="s">
        <v>549</v>
      </c>
      <c r="D51" s="202"/>
      <c r="E51" s="72"/>
      <c r="F51" s="72"/>
      <c r="G51" s="205" t="s">
        <v>549</v>
      </c>
      <c r="H51" s="202"/>
      <c r="I51" s="245"/>
      <c r="J51" s="245"/>
      <c r="K51" s="72"/>
      <c r="L51" s="72"/>
    </row>
    <row r="52" spans="1:12" ht="71.25" customHeight="1" x14ac:dyDescent="0.25">
      <c r="A52" s="75" t="s">
        <v>198</v>
      </c>
      <c r="B52" s="74" t="s">
        <v>199</v>
      </c>
      <c r="C52" s="200"/>
      <c r="D52" s="200"/>
      <c r="E52" s="72"/>
      <c r="F52" s="72"/>
      <c r="G52" s="200"/>
      <c r="H52" s="200"/>
      <c r="I52" s="245"/>
      <c r="J52" s="245"/>
      <c r="K52" s="72"/>
      <c r="L52" s="72"/>
    </row>
    <row r="53" spans="1:12" ht="48" customHeight="1" x14ac:dyDescent="0.25">
      <c r="A53" s="75" t="s">
        <v>196</v>
      </c>
      <c r="B53" s="178" t="s">
        <v>467</v>
      </c>
      <c r="C53" s="200">
        <f>D50+1</f>
        <v>44844</v>
      </c>
      <c r="D53" s="200">
        <f>C53+30</f>
        <v>44874</v>
      </c>
      <c r="E53" s="72"/>
      <c r="F53" s="72"/>
      <c r="G53" s="200">
        <f>H50+1</f>
        <v>44887</v>
      </c>
      <c r="H53" s="200">
        <f>G53+30</f>
        <v>44917</v>
      </c>
      <c r="I53" s="245"/>
      <c r="J53" s="245"/>
      <c r="K53" s="72"/>
      <c r="L53" s="72"/>
    </row>
    <row r="54" spans="1:12" ht="46.5" customHeight="1" x14ac:dyDescent="0.25">
      <c r="A54" s="75" t="s">
        <v>468</v>
      </c>
      <c r="B54" s="74" t="s">
        <v>197</v>
      </c>
      <c r="C54" s="200" t="s">
        <v>549</v>
      </c>
      <c r="D54" s="200"/>
      <c r="E54" s="72"/>
      <c r="F54" s="72"/>
      <c r="G54" s="200" t="s">
        <v>549</v>
      </c>
      <c r="H54" s="200"/>
      <c r="I54" s="245"/>
      <c r="J54" s="24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B43" zoomScale="70" zoomScaleNormal="70" zoomScaleSheetLayoutView="70" workbookViewId="0">
      <selection activeCell="F31" sqref="F3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7.140625" style="65" customWidth="1"/>
    <col min="10" max="10" width="9.85546875" style="65" customWidth="1"/>
    <col min="11" max="11" width="8.42578125" style="65" customWidth="1"/>
    <col min="12" max="12" width="6.7109375" style="64" customWidth="1"/>
    <col min="13" max="13" width="7.85546875" style="64" customWidth="1"/>
    <col min="14" max="14" width="8.5703125" style="64" customWidth="1"/>
    <col min="15" max="15" width="6.140625" style="64" customWidth="1"/>
    <col min="16" max="16" width="9.42578125" style="64" customWidth="1"/>
    <col min="17" max="17" width="6.140625" style="64" customWidth="1"/>
    <col min="18" max="18" width="10.140625" style="64" customWidth="1"/>
    <col min="19" max="19" width="6.140625" style="64" customWidth="1"/>
    <col min="20" max="20" width="13.140625" style="64" customWidth="1"/>
    <col min="21" max="21" width="11" style="64" customWidth="1"/>
    <col min="22" max="28" width="9.140625" style="64"/>
    <col min="29" max="29" width="14.5703125" style="64" customWidth="1"/>
    <col min="30"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88" t="str">
        <f>'6.1. Паспорт сетевой график'!A5:L5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row>
    <row r="5" spans="1:21" ht="18.75" x14ac:dyDescent="0.3">
      <c r="A5" s="65"/>
      <c r="B5" s="65"/>
      <c r="C5" s="65"/>
      <c r="D5" s="65"/>
      <c r="E5" s="65"/>
      <c r="F5" s="65"/>
      <c r="L5" s="65"/>
      <c r="M5" s="65"/>
      <c r="U5" s="15"/>
    </row>
    <row r="6" spans="1:21" ht="18.75" x14ac:dyDescent="0.25">
      <c r="A6" s="292" t="s">
        <v>10</v>
      </c>
      <c r="B6" s="292"/>
      <c r="C6" s="292"/>
      <c r="D6" s="292"/>
      <c r="E6" s="292"/>
      <c r="F6" s="292"/>
      <c r="G6" s="292"/>
      <c r="H6" s="292"/>
      <c r="I6" s="292"/>
      <c r="J6" s="292"/>
      <c r="K6" s="292"/>
      <c r="L6" s="292"/>
      <c r="M6" s="292"/>
      <c r="N6" s="292"/>
      <c r="O6" s="292"/>
      <c r="P6" s="292"/>
      <c r="Q6" s="292"/>
      <c r="R6" s="292"/>
      <c r="S6" s="292"/>
      <c r="T6" s="292"/>
      <c r="U6" s="292"/>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row>
    <row r="9" spans="1:21"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295" t="str">
        <f>'1. паспорт местоположение'!A12:C12</f>
        <v>K_TP1800.PR.0070</v>
      </c>
      <c r="B11" s="295"/>
      <c r="C11" s="295"/>
      <c r="D11" s="295"/>
      <c r="E11" s="295"/>
      <c r="F11" s="295"/>
      <c r="G11" s="295"/>
      <c r="H11" s="295"/>
      <c r="I11" s="295"/>
      <c r="J11" s="295"/>
      <c r="K11" s="295"/>
      <c r="L11" s="295"/>
      <c r="M11" s="295"/>
      <c r="N11" s="295"/>
      <c r="O11" s="295"/>
      <c r="P11" s="295"/>
      <c r="Q11" s="295"/>
      <c r="R11" s="295"/>
      <c r="S11" s="295"/>
      <c r="T11" s="295"/>
      <c r="U11" s="295"/>
    </row>
    <row r="12" spans="1:21"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29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95"/>
      <c r="C14" s="295"/>
      <c r="D14" s="295"/>
      <c r="E14" s="295"/>
      <c r="F14" s="295"/>
      <c r="G14" s="295"/>
      <c r="H14" s="295"/>
      <c r="I14" s="295"/>
      <c r="J14" s="295"/>
      <c r="K14" s="295"/>
      <c r="L14" s="295"/>
      <c r="M14" s="295"/>
      <c r="N14" s="295"/>
      <c r="O14" s="295"/>
      <c r="P14" s="295"/>
      <c r="Q14" s="295"/>
      <c r="R14" s="295"/>
      <c r="S14" s="295"/>
      <c r="T14" s="295"/>
      <c r="U14" s="295"/>
    </row>
    <row r="15" spans="1:21"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5" x14ac:dyDescent="0.25">
      <c r="A17" s="65"/>
      <c r="L17" s="65"/>
      <c r="M17" s="65"/>
      <c r="N17" s="65"/>
      <c r="O17" s="65"/>
      <c r="P17" s="65"/>
      <c r="Q17" s="65"/>
      <c r="R17" s="65"/>
      <c r="S17" s="65"/>
      <c r="T17" s="65"/>
    </row>
    <row r="18" spans="1:35" x14ac:dyDescent="0.25">
      <c r="A18" s="418" t="s">
        <v>512</v>
      </c>
      <c r="B18" s="418"/>
      <c r="C18" s="418"/>
      <c r="D18" s="418"/>
      <c r="E18" s="418"/>
      <c r="F18" s="418"/>
      <c r="G18" s="418"/>
      <c r="H18" s="418"/>
      <c r="I18" s="418"/>
      <c r="J18" s="418"/>
      <c r="K18" s="418"/>
      <c r="L18" s="418"/>
      <c r="M18" s="418"/>
      <c r="N18" s="418"/>
      <c r="O18" s="418"/>
      <c r="P18" s="418"/>
      <c r="Q18" s="418"/>
      <c r="R18" s="418"/>
      <c r="S18" s="418"/>
      <c r="T18" s="418"/>
      <c r="U18" s="418"/>
    </row>
    <row r="19" spans="1:35" x14ac:dyDescent="0.25">
      <c r="A19" s="65"/>
      <c r="B19" s="65"/>
      <c r="C19" s="65"/>
      <c r="D19" s="65"/>
      <c r="E19" s="65"/>
      <c r="F19" s="65"/>
      <c r="L19" s="65"/>
      <c r="M19" s="65"/>
      <c r="N19" s="65"/>
      <c r="O19" s="65"/>
      <c r="P19" s="65"/>
      <c r="Q19" s="65"/>
      <c r="R19" s="65"/>
      <c r="S19" s="65"/>
      <c r="T19" s="65"/>
    </row>
    <row r="20" spans="1:35" ht="33" customHeight="1" x14ac:dyDescent="0.25">
      <c r="A20" s="415" t="s">
        <v>195</v>
      </c>
      <c r="B20" s="415" t="s">
        <v>194</v>
      </c>
      <c r="C20" s="404" t="s">
        <v>193</v>
      </c>
      <c r="D20" s="404"/>
      <c r="E20" s="417" t="s">
        <v>192</v>
      </c>
      <c r="F20" s="417"/>
      <c r="G20" s="415" t="s">
        <v>630</v>
      </c>
      <c r="H20" s="419" t="s">
        <v>631</v>
      </c>
      <c r="I20" s="420"/>
      <c r="J20" s="420"/>
      <c r="K20" s="420"/>
      <c r="L20" s="419" t="s">
        <v>632</v>
      </c>
      <c r="M20" s="420"/>
      <c r="N20" s="420"/>
      <c r="O20" s="420"/>
      <c r="P20" s="419" t="s">
        <v>633</v>
      </c>
      <c r="Q20" s="420"/>
      <c r="R20" s="420"/>
      <c r="S20" s="420"/>
      <c r="T20" s="419" t="s">
        <v>634</v>
      </c>
      <c r="U20" s="420"/>
      <c r="V20" s="420"/>
      <c r="W20" s="420"/>
      <c r="X20" s="419" t="s">
        <v>635</v>
      </c>
      <c r="Y20" s="420"/>
      <c r="Z20" s="420"/>
      <c r="AA20" s="420"/>
      <c r="AB20" s="421" t="s">
        <v>191</v>
      </c>
      <c r="AC20" s="422"/>
      <c r="AD20" s="221"/>
      <c r="AE20" s="221"/>
      <c r="AF20" s="221"/>
      <c r="AG20" s="221"/>
      <c r="AH20" s="221"/>
      <c r="AI20" s="221"/>
    </row>
    <row r="21" spans="1:35" ht="99.75" customHeight="1" x14ac:dyDescent="0.25">
      <c r="A21" s="416"/>
      <c r="B21" s="416"/>
      <c r="C21" s="404"/>
      <c r="D21" s="404"/>
      <c r="E21" s="417"/>
      <c r="F21" s="417"/>
      <c r="G21" s="41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23"/>
      <c r="AC21" s="424"/>
      <c r="AD21" s="221"/>
      <c r="AE21" s="221"/>
      <c r="AF21" s="221"/>
      <c r="AG21" s="221"/>
      <c r="AH21" s="221"/>
      <c r="AI21" s="221"/>
    </row>
    <row r="22" spans="1:35" ht="89.25" customHeight="1" x14ac:dyDescent="0.3">
      <c r="A22" s="411"/>
      <c r="B22" s="411"/>
      <c r="C22" s="274" t="s">
        <v>3</v>
      </c>
      <c r="D22" s="274" t="s">
        <v>189</v>
      </c>
      <c r="E22" s="275" t="s">
        <v>636</v>
      </c>
      <c r="F22" s="275" t="s">
        <v>637</v>
      </c>
      <c r="G22" s="411"/>
      <c r="H22" s="276" t="s">
        <v>491</v>
      </c>
      <c r="I22" s="276" t="s">
        <v>492</v>
      </c>
      <c r="J22" s="276" t="s">
        <v>491</v>
      </c>
      <c r="K22" s="276" t="s">
        <v>492</v>
      </c>
      <c r="L22" s="276" t="s">
        <v>491</v>
      </c>
      <c r="M22" s="276" t="s">
        <v>492</v>
      </c>
      <c r="N22" s="276" t="s">
        <v>491</v>
      </c>
      <c r="O22" s="276" t="s">
        <v>492</v>
      </c>
      <c r="P22" s="276" t="s">
        <v>491</v>
      </c>
      <c r="Q22" s="276" t="s">
        <v>492</v>
      </c>
      <c r="R22" s="276" t="s">
        <v>491</v>
      </c>
      <c r="S22" s="276" t="s">
        <v>492</v>
      </c>
      <c r="T22" s="276" t="s">
        <v>491</v>
      </c>
      <c r="U22" s="276" t="s">
        <v>492</v>
      </c>
      <c r="V22" s="276" t="s">
        <v>491</v>
      </c>
      <c r="W22" s="276" t="s">
        <v>492</v>
      </c>
      <c r="X22" s="276" t="s">
        <v>491</v>
      </c>
      <c r="Y22" s="276" t="s">
        <v>492</v>
      </c>
      <c r="Z22" s="276" t="s">
        <v>491</v>
      </c>
      <c r="AA22" s="276" t="s">
        <v>492</v>
      </c>
      <c r="AB22" s="274" t="s">
        <v>190</v>
      </c>
      <c r="AC22" s="274" t="s">
        <v>189</v>
      </c>
      <c r="AD22" s="221"/>
      <c r="AE22" s="222"/>
      <c r="AF22" s="222"/>
      <c r="AG22" s="222"/>
      <c r="AH22" s="222"/>
      <c r="AI22" s="221"/>
    </row>
    <row r="23" spans="1:35"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21"/>
      <c r="AE23" s="221"/>
      <c r="AF23" s="221"/>
      <c r="AG23" s="221"/>
      <c r="AH23" s="221"/>
      <c r="AI23" s="221"/>
    </row>
    <row r="24" spans="1:35" ht="47.25" customHeight="1" x14ac:dyDescent="0.25">
      <c r="A24" s="209">
        <v>1</v>
      </c>
      <c r="B24" s="210" t="s">
        <v>188</v>
      </c>
      <c r="C24" s="277">
        <v>37.739420000000003</v>
      </c>
      <c r="D24" s="277">
        <v>22.109916999999999</v>
      </c>
      <c r="E24" s="277">
        <f>D24</f>
        <v>22.109916999999999</v>
      </c>
      <c r="F24" s="277">
        <f>E24-0.613355</f>
        <v>21.496562000000001</v>
      </c>
      <c r="G24" s="277">
        <f>F24</f>
        <v>21.496562000000001</v>
      </c>
      <c r="H24" s="277">
        <v>0</v>
      </c>
      <c r="I24" s="277"/>
      <c r="J24" s="277">
        <v>0</v>
      </c>
      <c r="K24" s="277"/>
      <c r="L24" s="277">
        <v>0</v>
      </c>
      <c r="M24" s="277"/>
      <c r="N24" s="277">
        <v>0</v>
      </c>
      <c r="O24" s="277"/>
      <c r="P24" s="277">
        <v>0</v>
      </c>
      <c r="Q24" s="277"/>
      <c r="R24" s="277">
        <v>0</v>
      </c>
      <c r="S24" s="277"/>
      <c r="T24" s="277">
        <v>0</v>
      </c>
      <c r="U24" s="277"/>
      <c r="V24" s="277">
        <v>0</v>
      </c>
      <c r="W24" s="277"/>
      <c r="X24" s="277">
        <v>0</v>
      </c>
      <c r="Y24" s="277"/>
      <c r="Z24" s="277">
        <v>0</v>
      </c>
      <c r="AA24" s="277"/>
      <c r="AB24" s="277">
        <f>H24+L24+P24+T24+X24</f>
        <v>0</v>
      </c>
      <c r="AC24" s="277">
        <f>J24+N24+R24+V24+Z24</f>
        <v>0</v>
      </c>
    </row>
    <row r="25" spans="1:35" ht="24" customHeight="1" x14ac:dyDescent="0.25">
      <c r="A25" s="212" t="s">
        <v>187</v>
      </c>
      <c r="B25" s="213" t="s">
        <v>186</v>
      </c>
      <c r="C25" s="211"/>
      <c r="D25" s="211"/>
      <c r="E25" s="277"/>
      <c r="F25" s="277"/>
      <c r="G25" s="277">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77">
        <f t="shared" ref="AB25:AB86" si="0">H25+L25+P25+T25+X25</f>
        <v>0</v>
      </c>
      <c r="AC25" s="277">
        <f t="shared" ref="AC25:AC86" si="1">J25+N25+R25+V25+Z25</f>
        <v>0</v>
      </c>
    </row>
    <row r="26" spans="1:35" x14ac:dyDescent="0.25">
      <c r="A26" s="212" t="s">
        <v>185</v>
      </c>
      <c r="B26" s="213" t="s">
        <v>184</v>
      </c>
      <c r="C26" s="211"/>
      <c r="D26" s="211"/>
      <c r="E26" s="277"/>
      <c r="F26" s="277"/>
      <c r="G26" s="277">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77">
        <f t="shared" si="0"/>
        <v>0</v>
      </c>
      <c r="AC26" s="277">
        <f t="shared" si="1"/>
        <v>0</v>
      </c>
    </row>
    <row r="27" spans="1:35" ht="31.5" x14ac:dyDescent="0.25">
      <c r="A27" s="212" t="s">
        <v>183</v>
      </c>
      <c r="B27" s="213" t="s">
        <v>449</v>
      </c>
      <c r="C27" s="211"/>
      <c r="D27" s="211"/>
      <c r="E27" s="211"/>
      <c r="F27" s="211"/>
      <c r="G27" s="211">
        <f t="shared" ref="G27" si="2">G30</f>
        <v>18.041025000000001</v>
      </c>
      <c r="H27" s="211">
        <f t="shared" ref="H27" si="3">H30</f>
        <v>0</v>
      </c>
      <c r="I27" s="211"/>
      <c r="J27" s="211">
        <f t="shared" ref="J27" si="4">J30</f>
        <v>0</v>
      </c>
      <c r="K27" s="211"/>
      <c r="L27" s="211">
        <f t="shared" ref="L27" si="5">L30</f>
        <v>0</v>
      </c>
      <c r="M27" s="211"/>
      <c r="N27" s="211">
        <f t="shared" ref="N27" si="6">N30</f>
        <v>0</v>
      </c>
      <c r="O27" s="211"/>
      <c r="P27" s="211">
        <f t="shared" ref="P27" si="7">P30</f>
        <v>0</v>
      </c>
      <c r="Q27" s="211"/>
      <c r="R27" s="211">
        <f t="shared" ref="R27" si="8">R30</f>
        <v>0</v>
      </c>
      <c r="S27" s="211"/>
      <c r="T27" s="211">
        <f t="shared" ref="T27" si="9">T30</f>
        <v>0</v>
      </c>
      <c r="U27" s="211"/>
      <c r="V27" s="211">
        <f t="shared" ref="V27" si="10">V30</f>
        <v>0</v>
      </c>
      <c r="W27" s="211"/>
      <c r="X27" s="211">
        <f t="shared" ref="X27" si="11">X30</f>
        <v>0</v>
      </c>
      <c r="Y27" s="211"/>
      <c r="Z27" s="211">
        <f t="shared" ref="Z27" si="12">Z30</f>
        <v>0</v>
      </c>
      <c r="AA27" s="211"/>
      <c r="AB27" s="277">
        <f t="shared" si="0"/>
        <v>0</v>
      </c>
      <c r="AC27" s="277">
        <f t="shared" si="1"/>
        <v>0</v>
      </c>
    </row>
    <row r="28" spans="1:35" x14ac:dyDescent="0.25">
      <c r="A28" s="212" t="s">
        <v>182</v>
      </c>
      <c r="B28" s="213"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77">
        <f t="shared" si="0"/>
        <v>0</v>
      </c>
      <c r="AC28" s="277">
        <f t="shared" si="1"/>
        <v>0</v>
      </c>
    </row>
    <row r="29" spans="1:35" x14ac:dyDescent="0.25">
      <c r="A29" s="212" t="s">
        <v>180</v>
      </c>
      <c r="B29" s="214" t="s">
        <v>179</v>
      </c>
      <c r="C29" s="211"/>
      <c r="D29" s="211"/>
      <c r="E29" s="211"/>
      <c r="F29" s="211"/>
      <c r="G29" s="211">
        <f>G24-G27</f>
        <v>3.4555369999999996</v>
      </c>
      <c r="H29" s="211">
        <f t="shared" ref="H29" si="13">H24-H27</f>
        <v>0</v>
      </c>
      <c r="I29" s="211"/>
      <c r="J29" s="211">
        <f t="shared" ref="J29" si="14">J24-J27</f>
        <v>0</v>
      </c>
      <c r="K29" s="211"/>
      <c r="L29" s="211">
        <f t="shared" ref="L29" si="15">L24-L27</f>
        <v>0</v>
      </c>
      <c r="M29" s="211"/>
      <c r="N29" s="211">
        <f t="shared" ref="N29" si="16">N24-N27</f>
        <v>0</v>
      </c>
      <c r="O29" s="211"/>
      <c r="P29" s="211">
        <f t="shared" ref="P29" si="17">P24-P27</f>
        <v>0</v>
      </c>
      <c r="Q29" s="211"/>
      <c r="R29" s="211">
        <f t="shared" ref="R29" si="18">R24-R27</f>
        <v>0</v>
      </c>
      <c r="S29" s="211"/>
      <c r="T29" s="211">
        <f t="shared" ref="T29" si="19">T24-T27</f>
        <v>0</v>
      </c>
      <c r="U29" s="211"/>
      <c r="V29" s="211">
        <f t="shared" ref="V29" si="20">V24-V27</f>
        <v>0</v>
      </c>
      <c r="W29" s="211"/>
      <c r="X29" s="211">
        <f t="shared" ref="X29" si="21">X24-X27</f>
        <v>0</v>
      </c>
      <c r="Y29" s="211"/>
      <c r="Z29" s="211">
        <f t="shared" ref="Z29" si="22">Z24-Z27</f>
        <v>0</v>
      </c>
      <c r="AA29" s="211"/>
      <c r="AB29" s="277">
        <f t="shared" si="0"/>
        <v>0</v>
      </c>
      <c r="AC29" s="277">
        <f t="shared" si="1"/>
        <v>0</v>
      </c>
    </row>
    <row r="30" spans="1:35" ht="47.25" x14ac:dyDescent="0.25">
      <c r="A30" s="209" t="s">
        <v>64</v>
      </c>
      <c r="B30" s="210" t="s">
        <v>178</v>
      </c>
      <c r="C30" s="277">
        <f>SUM(C31:C34)</f>
        <v>31.72992</v>
      </c>
      <c r="D30" s="277">
        <f>SUM(D31:D34)</f>
        <v>18.58878</v>
      </c>
      <c r="E30" s="277">
        <f>D30</f>
        <v>18.58878</v>
      </c>
      <c r="F30" s="277">
        <f>E30-0.547755</f>
        <v>18.041025000000001</v>
      </c>
      <c r="G30" s="277">
        <f>F30</f>
        <v>18.041025000000001</v>
      </c>
      <c r="H30" s="277">
        <f t="shared" ref="H30:J30" si="23">SUM(H31:H34)</f>
        <v>0</v>
      </c>
      <c r="I30" s="277"/>
      <c r="J30" s="277">
        <f t="shared" si="23"/>
        <v>0</v>
      </c>
      <c r="K30" s="277"/>
      <c r="L30" s="277">
        <f t="shared" ref="L30" si="24">SUM(L31:L34)</f>
        <v>0</v>
      </c>
      <c r="M30" s="277"/>
      <c r="N30" s="277">
        <f t="shared" ref="N30" si="25">SUM(N31:N34)</f>
        <v>0</v>
      </c>
      <c r="O30" s="277"/>
      <c r="P30" s="277">
        <f t="shared" ref="P30" si="26">SUM(P31:P34)</f>
        <v>0</v>
      </c>
      <c r="Q30" s="277"/>
      <c r="R30" s="277">
        <f t="shared" ref="R30" si="27">SUM(R31:R34)</f>
        <v>0</v>
      </c>
      <c r="S30" s="277"/>
      <c r="T30" s="277">
        <f t="shared" ref="T30" si="28">SUM(T31:T34)</f>
        <v>0</v>
      </c>
      <c r="U30" s="277"/>
      <c r="V30" s="277">
        <f t="shared" ref="V30" si="29">SUM(V31:V34)</f>
        <v>0</v>
      </c>
      <c r="W30" s="277"/>
      <c r="X30" s="277">
        <f t="shared" ref="X30" si="30">SUM(X31:X34)</f>
        <v>0</v>
      </c>
      <c r="Y30" s="277"/>
      <c r="Z30" s="277">
        <f t="shared" ref="Z30" si="31">SUM(Z31:Z34)</f>
        <v>0</v>
      </c>
      <c r="AA30" s="277"/>
      <c r="AB30" s="277">
        <f t="shared" si="0"/>
        <v>0</v>
      </c>
      <c r="AC30" s="277">
        <f t="shared" si="1"/>
        <v>0</v>
      </c>
    </row>
    <row r="31" spans="1:35" x14ac:dyDescent="0.25">
      <c r="A31" s="209" t="s">
        <v>177</v>
      </c>
      <c r="B31" s="213" t="s">
        <v>176</v>
      </c>
      <c r="C31" s="211">
        <v>0.32800000000000001</v>
      </c>
      <c r="D31" s="211">
        <v>0.32800000000000001</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77">
        <f t="shared" si="0"/>
        <v>0</v>
      </c>
      <c r="AC31" s="277">
        <f t="shared" si="1"/>
        <v>0</v>
      </c>
    </row>
    <row r="32" spans="1:35" ht="31.5" x14ac:dyDescent="0.25">
      <c r="A32" s="209" t="s">
        <v>175</v>
      </c>
      <c r="B32" s="213" t="s">
        <v>174</v>
      </c>
      <c r="C32" s="211">
        <v>3.5987399999999998</v>
      </c>
      <c r="D32" s="211">
        <v>2.7119800000000001</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77">
        <f t="shared" si="0"/>
        <v>0</v>
      </c>
      <c r="AC32" s="277">
        <f t="shared" si="1"/>
        <v>0</v>
      </c>
    </row>
    <row r="33" spans="1:29" x14ac:dyDescent="0.25">
      <c r="A33" s="209" t="s">
        <v>173</v>
      </c>
      <c r="B33" s="213" t="s">
        <v>172</v>
      </c>
      <c r="C33" s="211">
        <v>25.962430000000001</v>
      </c>
      <c r="D33" s="211">
        <v>14.565720000000001</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77">
        <f t="shared" si="0"/>
        <v>0</v>
      </c>
      <c r="AC33" s="277">
        <f t="shared" si="1"/>
        <v>0</v>
      </c>
    </row>
    <row r="34" spans="1:29" x14ac:dyDescent="0.25">
      <c r="A34" s="209" t="s">
        <v>171</v>
      </c>
      <c r="B34" s="213" t="s">
        <v>170</v>
      </c>
      <c r="C34" s="211">
        <f>1.10706+0.5754+0.15829</f>
        <v>1.8407499999999999</v>
      </c>
      <c r="D34" s="211">
        <f>0.98308</f>
        <v>0.98307999999999995</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77">
        <f t="shared" si="0"/>
        <v>0</v>
      </c>
      <c r="AC34" s="277">
        <f t="shared" si="1"/>
        <v>0</v>
      </c>
    </row>
    <row r="35" spans="1:29"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77">
        <f t="shared" si="0"/>
        <v>0</v>
      </c>
      <c r="AC35" s="277">
        <f t="shared" si="1"/>
        <v>0</v>
      </c>
    </row>
    <row r="36" spans="1:29" ht="31.5" x14ac:dyDescent="0.25">
      <c r="A36" s="212" t="s">
        <v>168</v>
      </c>
      <c r="B36" s="215" t="s">
        <v>568</v>
      </c>
      <c r="C36" s="211"/>
      <c r="D36" s="211"/>
      <c r="E36" s="211"/>
      <c r="F36" s="211"/>
      <c r="G36" s="211">
        <v>0</v>
      </c>
      <c r="H36" s="211">
        <v>0</v>
      </c>
      <c r="I36" s="278" t="s">
        <v>639</v>
      </c>
      <c r="J36" s="211">
        <v>0</v>
      </c>
      <c r="K36" s="278" t="s">
        <v>639</v>
      </c>
      <c r="L36" s="211">
        <v>0</v>
      </c>
      <c r="M36" s="278" t="s">
        <v>639</v>
      </c>
      <c r="N36" s="211">
        <v>0</v>
      </c>
      <c r="O36" s="278" t="s">
        <v>639</v>
      </c>
      <c r="P36" s="211">
        <v>0</v>
      </c>
      <c r="Q36" s="278" t="s">
        <v>639</v>
      </c>
      <c r="R36" s="211">
        <v>0</v>
      </c>
      <c r="S36" s="278" t="s">
        <v>639</v>
      </c>
      <c r="T36" s="211">
        <v>0</v>
      </c>
      <c r="U36" s="278" t="s">
        <v>639</v>
      </c>
      <c r="V36" s="211">
        <v>0</v>
      </c>
      <c r="W36" s="278" t="s">
        <v>639</v>
      </c>
      <c r="X36" s="211">
        <v>0</v>
      </c>
      <c r="Y36" s="278" t="s">
        <v>639</v>
      </c>
      <c r="Z36" s="211">
        <v>0</v>
      </c>
      <c r="AA36" s="278" t="s">
        <v>639</v>
      </c>
      <c r="AB36" s="277">
        <f t="shared" si="0"/>
        <v>0</v>
      </c>
      <c r="AC36" s="277">
        <f t="shared" si="1"/>
        <v>0</v>
      </c>
    </row>
    <row r="37" spans="1:29" x14ac:dyDescent="0.25">
      <c r="A37" s="212" t="s">
        <v>167</v>
      </c>
      <c r="B37" s="215" t="s">
        <v>157</v>
      </c>
      <c r="C37" s="211"/>
      <c r="D37" s="211"/>
      <c r="E37" s="211"/>
      <c r="F37" s="211"/>
      <c r="G37" s="211">
        <v>0</v>
      </c>
      <c r="H37" s="211">
        <v>0</v>
      </c>
      <c r="I37" s="278" t="s">
        <v>639</v>
      </c>
      <c r="J37" s="211">
        <v>0</v>
      </c>
      <c r="K37" s="278" t="s">
        <v>639</v>
      </c>
      <c r="L37" s="211">
        <v>0</v>
      </c>
      <c r="M37" s="278" t="s">
        <v>639</v>
      </c>
      <c r="N37" s="211">
        <v>0</v>
      </c>
      <c r="O37" s="278" t="s">
        <v>639</v>
      </c>
      <c r="P37" s="211">
        <v>0</v>
      </c>
      <c r="Q37" s="278" t="s">
        <v>639</v>
      </c>
      <c r="R37" s="211">
        <v>0</v>
      </c>
      <c r="S37" s="278" t="s">
        <v>639</v>
      </c>
      <c r="T37" s="211">
        <v>0</v>
      </c>
      <c r="U37" s="278" t="s">
        <v>639</v>
      </c>
      <c r="V37" s="211">
        <v>0</v>
      </c>
      <c r="W37" s="278" t="s">
        <v>639</v>
      </c>
      <c r="X37" s="211">
        <v>0</v>
      </c>
      <c r="Y37" s="278" t="s">
        <v>639</v>
      </c>
      <c r="Z37" s="211">
        <v>0</v>
      </c>
      <c r="AA37" s="278" t="s">
        <v>639</v>
      </c>
      <c r="AB37" s="277">
        <f t="shared" si="0"/>
        <v>0</v>
      </c>
      <c r="AC37" s="277">
        <f t="shared" si="1"/>
        <v>0</v>
      </c>
    </row>
    <row r="38" spans="1:29" x14ac:dyDescent="0.25">
      <c r="A38" s="212" t="s">
        <v>166</v>
      </c>
      <c r="B38" s="213" t="s">
        <v>638</v>
      </c>
      <c r="C38" s="211"/>
      <c r="D38" s="211"/>
      <c r="E38" s="211"/>
      <c r="F38" s="211"/>
      <c r="G38" s="211">
        <v>0</v>
      </c>
      <c r="H38" s="211">
        <v>0</v>
      </c>
      <c r="I38" s="278" t="s">
        <v>639</v>
      </c>
      <c r="J38" s="211">
        <v>0</v>
      </c>
      <c r="K38" s="278" t="s">
        <v>639</v>
      </c>
      <c r="L38" s="211">
        <v>0</v>
      </c>
      <c r="M38" s="278" t="s">
        <v>639</v>
      </c>
      <c r="N38" s="211">
        <v>0</v>
      </c>
      <c r="O38" s="278" t="s">
        <v>639</v>
      </c>
      <c r="P38" s="211">
        <v>0</v>
      </c>
      <c r="Q38" s="278" t="s">
        <v>639</v>
      </c>
      <c r="R38" s="211">
        <v>0</v>
      </c>
      <c r="S38" s="278" t="s">
        <v>639</v>
      </c>
      <c r="T38" s="211">
        <v>0</v>
      </c>
      <c r="U38" s="278" t="s">
        <v>639</v>
      </c>
      <c r="V38" s="211">
        <v>0</v>
      </c>
      <c r="W38" s="278" t="s">
        <v>639</v>
      </c>
      <c r="X38" s="211">
        <v>0</v>
      </c>
      <c r="Y38" s="278" t="s">
        <v>639</v>
      </c>
      <c r="Z38" s="211">
        <v>0</v>
      </c>
      <c r="AA38" s="278" t="s">
        <v>639</v>
      </c>
      <c r="AB38" s="277">
        <f t="shared" si="0"/>
        <v>0</v>
      </c>
      <c r="AC38" s="277">
        <f t="shared" si="1"/>
        <v>0</v>
      </c>
    </row>
    <row r="39" spans="1:29" x14ac:dyDescent="0.25">
      <c r="A39" s="212" t="s">
        <v>165</v>
      </c>
      <c r="B39" s="213" t="s">
        <v>570</v>
      </c>
      <c r="C39" s="211"/>
      <c r="D39" s="211"/>
      <c r="E39" s="211"/>
      <c r="F39" s="211"/>
      <c r="G39" s="211">
        <v>0</v>
      </c>
      <c r="H39" s="211">
        <v>0</v>
      </c>
      <c r="I39" s="278" t="s">
        <v>639</v>
      </c>
      <c r="J39" s="211">
        <v>0</v>
      </c>
      <c r="K39" s="278" t="s">
        <v>639</v>
      </c>
      <c r="L39" s="211">
        <v>0</v>
      </c>
      <c r="M39" s="278" t="s">
        <v>639</v>
      </c>
      <c r="N39" s="211">
        <v>0</v>
      </c>
      <c r="O39" s="278" t="s">
        <v>639</v>
      </c>
      <c r="P39" s="211">
        <v>0</v>
      </c>
      <c r="Q39" s="278" t="s">
        <v>639</v>
      </c>
      <c r="R39" s="211">
        <v>0</v>
      </c>
      <c r="S39" s="278" t="s">
        <v>639</v>
      </c>
      <c r="T39" s="211">
        <v>0</v>
      </c>
      <c r="U39" s="278" t="s">
        <v>639</v>
      </c>
      <c r="V39" s="211">
        <v>0</v>
      </c>
      <c r="W39" s="278" t="s">
        <v>639</v>
      </c>
      <c r="X39" s="211">
        <v>0</v>
      </c>
      <c r="Y39" s="278" t="s">
        <v>639</v>
      </c>
      <c r="Z39" s="211">
        <v>0</v>
      </c>
      <c r="AA39" s="278" t="s">
        <v>639</v>
      </c>
      <c r="AB39" s="277">
        <f t="shared" si="0"/>
        <v>0</v>
      </c>
      <c r="AC39" s="277">
        <f t="shared" si="1"/>
        <v>0</v>
      </c>
    </row>
    <row r="40" spans="1:29" x14ac:dyDescent="0.25">
      <c r="A40" s="212" t="s">
        <v>164</v>
      </c>
      <c r="B40" s="213" t="s">
        <v>571</v>
      </c>
      <c r="C40" s="211"/>
      <c r="D40" s="211"/>
      <c r="E40" s="211"/>
      <c r="F40" s="211"/>
      <c r="G40" s="211">
        <v>0</v>
      </c>
      <c r="H40" s="211">
        <v>0</v>
      </c>
      <c r="I40" s="278" t="s">
        <v>639</v>
      </c>
      <c r="J40" s="211">
        <v>0</v>
      </c>
      <c r="K40" s="278" t="s">
        <v>639</v>
      </c>
      <c r="L40" s="211">
        <v>0</v>
      </c>
      <c r="M40" s="278" t="s">
        <v>639</v>
      </c>
      <c r="N40" s="211">
        <v>0</v>
      </c>
      <c r="O40" s="278" t="s">
        <v>639</v>
      </c>
      <c r="P40" s="211">
        <v>0</v>
      </c>
      <c r="Q40" s="278" t="s">
        <v>639</v>
      </c>
      <c r="R40" s="211">
        <v>0</v>
      </c>
      <c r="S40" s="278" t="s">
        <v>639</v>
      </c>
      <c r="T40" s="211">
        <v>0</v>
      </c>
      <c r="U40" s="278" t="s">
        <v>639</v>
      </c>
      <c r="V40" s="211">
        <v>0</v>
      </c>
      <c r="W40" s="278" t="s">
        <v>639</v>
      </c>
      <c r="X40" s="211">
        <v>0</v>
      </c>
      <c r="Y40" s="278" t="s">
        <v>639</v>
      </c>
      <c r="Z40" s="211">
        <v>0</v>
      </c>
      <c r="AA40" s="278" t="s">
        <v>639</v>
      </c>
      <c r="AB40" s="277">
        <f t="shared" si="0"/>
        <v>0</v>
      </c>
      <c r="AC40" s="277">
        <f t="shared" si="1"/>
        <v>0</v>
      </c>
    </row>
    <row r="41" spans="1:29" x14ac:dyDescent="0.25">
      <c r="A41" s="212" t="s">
        <v>163</v>
      </c>
      <c r="B41" s="213" t="s">
        <v>572</v>
      </c>
      <c r="C41" s="211"/>
      <c r="D41" s="211"/>
      <c r="E41" s="211"/>
      <c r="F41" s="211"/>
      <c r="G41" s="211">
        <v>0</v>
      </c>
      <c r="H41" s="211">
        <v>0</v>
      </c>
      <c r="I41" s="278" t="s">
        <v>639</v>
      </c>
      <c r="J41" s="211">
        <v>0</v>
      </c>
      <c r="K41" s="278" t="s">
        <v>639</v>
      </c>
      <c r="L41" s="211">
        <v>0</v>
      </c>
      <c r="M41" s="278" t="s">
        <v>639</v>
      </c>
      <c r="N41" s="211">
        <v>0</v>
      </c>
      <c r="O41" s="278" t="s">
        <v>639</v>
      </c>
      <c r="P41" s="211">
        <v>0</v>
      </c>
      <c r="Q41" s="278" t="s">
        <v>639</v>
      </c>
      <c r="R41" s="211">
        <v>0</v>
      </c>
      <c r="S41" s="278" t="s">
        <v>639</v>
      </c>
      <c r="T41" s="211">
        <v>0</v>
      </c>
      <c r="U41" s="278" t="s">
        <v>639</v>
      </c>
      <c r="V41" s="211">
        <v>0</v>
      </c>
      <c r="W41" s="278" t="s">
        <v>639</v>
      </c>
      <c r="X41" s="211">
        <v>0</v>
      </c>
      <c r="Y41" s="278" t="s">
        <v>639</v>
      </c>
      <c r="Z41" s="211">
        <v>0</v>
      </c>
      <c r="AA41" s="278" t="s">
        <v>639</v>
      </c>
      <c r="AB41" s="277">
        <f t="shared" si="0"/>
        <v>0</v>
      </c>
      <c r="AC41" s="277">
        <f t="shared" si="1"/>
        <v>0</v>
      </c>
    </row>
    <row r="42" spans="1:29" x14ac:dyDescent="0.25">
      <c r="A42" s="212" t="s">
        <v>162</v>
      </c>
      <c r="B42" s="213" t="s">
        <v>573</v>
      </c>
      <c r="C42" s="211"/>
      <c r="D42" s="211"/>
      <c r="E42" s="211"/>
      <c r="F42" s="211"/>
      <c r="G42" s="211">
        <v>0</v>
      </c>
      <c r="H42" s="211">
        <v>0</v>
      </c>
      <c r="I42" s="278" t="s">
        <v>639</v>
      </c>
      <c r="J42" s="211">
        <v>0</v>
      </c>
      <c r="K42" s="278" t="s">
        <v>639</v>
      </c>
      <c r="L42" s="211">
        <v>0</v>
      </c>
      <c r="M42" s="278" t="s">
        <v>639</v>
      </c>
      <c r="N42" s="211">
        <v>0</v>
      </c>
      <c r="O42" s="278" t="s">
        <v>639</v>
      </c>
      <c r="P42" s="211">
        <v>0</v>
      </c>
      <c r="Q42" s="278" t="s">
        <v>639</v>
      </c>
      <c r="R42" s="211">
        <v>0</v>
      </c>
      <c r="S42" s="278" t="s">
        <v>639</v>
      </c>
      <c r="T42" s="211">
        <v>0</v>
      </c>
      <c r="U42" s="278" t="s">
        <v>639</v>
      </c>
      <c r="V42" s="211">
        <v>0</v>
      </c>
      <c r="W42" s="278" t="s">
        <v>639</v>
      </c>
      <c r="X42" s="211">
        <v>0</v>
      </c>
      <c r="Y42" s="278" t="s">
        <v>639</v>
      </c>
      <c r="Z42" s="211">
        <v>0</v>
      </c>
      <c r="AA42" s="278" t="s">
        <v>639</v>
      </c>
      <c r="AB42" s="277">
        <f t="shared" si="0"/>
        <v>0</v>
      </c>
      <c r="AC42" s="277">
        <f t="shared" si="1"/>
        <v>0</v>
      </c>
    </row>
    <row r="43" spans="1:29" x14ac:dyDescent="0.25">
      <c r="A43" s="212" t="s">
        <v>574</v>
      </c>
      <c r="B43" s="213" t="s">
        <v>575</v>
      </c>
      <c r="C43" s="211"/>
      <c r="D43" s="211"/>
      <c r="E43" s="211"/>
      <c r="F43" s="211"/>
      <c r="G43" s="211">
        <v>0</v>
      </c>
      <c r="H43" s="211">
        <v>0</v>
      </c>
      <c r="I43" s="278" t="s">
        <v>639</v>
      </c>
      <c r="J43" s="211">
        <v>0</v>
      </c>
      <c r="K43" s="278" t="s">
        <v>639</v>
      </c>
      <c r="L43" s="211">
        <v>0</v>
      </c>
      <c r="M43" s="278" t="s">
        <v>639</v>
      </c>
      <c r="N43" s="211">
        <v>0</v>
      </c>
      <c r="O43" s="278" t="s">
        <v>639</v>
      </c>
      <c r="P43" s="211">
        <v>0</v>
      </c>
      <c r="Q43" s="278" t="s">
        <v>639</v>
      </c>
      <c r="R43" s="211">
        <v>0</v>
      </c>
      <c r="S43" s="278" t="s">
        <v>639</v>
      </c>
      <c r="T43" s="211">
        <v>0</v>
      </c>
      <c r="U43" s="278" t="s">
        <v>639</v>
      </c>
      <c r="V43" s="211">
        <v>0</v>
      </c>
      <c r="W43" s="278" t="s">
        <v>639</v>
      </c>
      <c r="X43" s="211">
        <v>0</v>
      </c>
      <c r="Y43" s="278" t="s">
        <v>639</v>
      </c>
      <c r="Z43" s="211">
        <v>0</v>
      </c>
      <c r="AA43" s="278" t="s">
        <v>639</v>
      </c>
      <c r="AB43" s="277">
        <f t="shared" si="0"/>
        <v>0</v>
      </c>
      <c r="AC43" s="277">
        <f t="shared" si="1"/>
        <v>0</v>
      </c>
    </row>
    <row r="44" spans="1:29" x14ac:dyDescent="0.25">
      <c r="A44" s="212" t="s">
        <v>576</v>
      </c>
      <c r="B44" s="213" t="s">
        <v>577</v>
      </c>
      <c r="C44" s="211"/>
      <c r="D44" s="211"/>
      <c r="E44" s="211"/>
      <c r="F44" s="211"/>
      <c r="G44" s="211">
        <v>0</v>
      </c>
      <c r="H44" s="211">
        <v>0</v>
      </c>
      <c r="I44" s="278" t="s">
        <v>639</v>
      </c>
      <c r="J44" s="211">
        <v>0</v>
      </c>
      <c r="K44" s="278" t="s">
        <v>639</v>
      </c>
      <c r="L44" s="211">
        <v>0</v>
      </c>
      <c r="M44" s="278" t="s">
        <v>639</v>
      </c>
      <c r="N44" s="211">
        <v>0</v>
      </c>
      <c r="O44" s="278" t="s">
        <v>639</v>
      </c>
      <c r="P44" s="211">
        <v>0</v>
      </c>
      <c r="Q44" s="278" t="s">
        <v>639</v>
      </c>
      <c r="R44" s="211">
        <v>0</v>
      </c>
      <c r="S44" s="278" t="s">
        <v>639</v>
      </c>
      <c r="T44" s="211">
        <v>0</v>
      </c>
      <c r="U44" s="278" t="s">
        <v>639</v>
      </c>
      <c r="V44" s="211">
        <v>0</v>
      </c>
      <c r="W44" s="278" t="s">
        <v>639</v>
      </c>
      <c r="X44" s="211">
        <v>0</v>
      </c>
      <c r="Y44" s="278" t="s">
        <v>639</v>
      </c>
      <c r="Z44" s="211">
        <v>0</v>
      </c>
      <c r="AA44" s="278" t="s">
        <v>639</v>
      </c>
      <c r="AB44" s="277">
        <f t="shared" si="0"/>
        <v>0</v>
      </c>
      <c r="AC44" s="277">
        <f t="shared" si="1"/>
        <v>0</v>
      </c>
    </row>
    <row r="45" spans="1:29" x14ac:dyDescent="0.25">
      <c r="A45" s="212" t="s">
        <v>578</v>
      </c>
      <c r="B45" s="213" t="s">
        <v>579</v>
      </c>
      <c r="C45" s="211"/>
      <c r="D45" s="211"/>
      <c r="E45" s="211"/>
      <c r="F45" s="211"/>
      <c r="G45" s="211">
        <v>0</v>
      </c>
      <c r="H45" s="211">
        <v>0</v>
      </c>
      <c r="I45" s="278" t="s">
        <v>639</v>
      </c>
      <c r="J45" s="211">
        <v>0</v>
      </c>
      <c r="K45" s="278" t="s">
        <v>639</v>
      </c>
      <c r="L45" s="211">
        <v>0</v>
      </c>
      <c r="M45" s="278" t="s">
        <v>639</v>
      </c>
      <c r="N45" s="211">
        <v>0</v>
      </c>
      <c r="O45" s="278" t="s">
        <v>639</v>
      </c>
      <c r="P45" s="211">
        <v>0</v>
      </c>
      <c r="Q45" s="278" t="s">
        <v>639</v>
      </c>
      <c r="R45" s="211">
        <v>0</v>
      </c>
      <c r="S45" s="278" t="s">
        <v>639</v>
      </c>
      <c r="T45" s="211">
        <v>0</v>
      </c>
      <c r="U45" s="278" t="s">
        <v>639</v>
      </c>
      <c r="V45" s="211">
        <v>0</v>
      </c>
      <c r="W45" s="278" t="s">
        <v>639</v>
      </c>
      <c r="X45" s="211">
        <v>0</v>
      </c>
      <c r="Y45" s="278" t="s">
        <v>639</v>
      </c>
      <c r="Z45" s="211">
        <v>0</v>
      </c>
      <c r="AA45" s="278" t="s">
        <v>639</v>
      </c>
      <c r="AB45" s="277">
        <f t="shared" si="0"/>
        <v>0</v>
      </c>
      <c r="AC45" s="277">
        <f t="shared" si="1"/>
        <v>0</v>
      </c>
    </row>
    <row r="46" spans="1:29" x14ac:dyDescent="0.25">
      <c r="A46" s="212" t="s">
        <v>580</v>
      </c>
      <c r="B46" s="213" t="s">
        <v>581</v>
      </c>
      <c r="C46" s="211"/>
      <c r="D46" s="211"/>
      <c r="E46" s="211"/>
      <c r="F46" s="211"/>
      <c r="G46" s="211">
        <v>0</v>
      </c>
      <c r="H46" s="211">
        <v>0</v>
      </c>
      <c r="I46" s="278" t="s">
        <v>639</v>
      </c>
      <c r="J46" s="211">
        <v>0</v>
      </c>
      <c r="K46" s="278" t="s">
        <v>639</v>
      </c>
      <c r="L46" s="211">
        <v>0</v>
      </c>
      <c r="M46" s="278" t="s">
        <v>639</v>
      </c>
      <c r="N46" s="211">
        <v>0</v>
      </c>
      <c r="O46" s="278" t="s">
        <v>639</v>
      </c>
      <c r="P46" s="211">
        <v>0</v>
      </c>
      <c r="Q46" s="278" t="s">
        <v>639</v>
      </c>
      <c r="R46" s="211">
        <v>0</v>
      </c>
      <c r="S46" s="278" t="s">
        <v>639</v>
      </c>
      <c r="T46" s="211">
        <v>0</v>
      </c>
      <c r="U46" s="278" t="s">
        <v>639</v>
      </c>
      <c r="V46" s="211">
        <v>0</v>
      </c>
      <c r="W46" s="278" t="s">
        <v>639</v>
      </c>
      <c r="X46" s="211">
        <v>0</v>
      </c>
      <c r="Y46" s="278" t="s">
        <v>639</v>
      </c>
      <c r="Z46" s="211">
        <v>0</v>
      </c>
      <c r="AA46" s="278" t="s">
        <v>639</v>
      </c>
      <c r="AB46" s="277">
        <f t="shared" si="0"/>
        <v>0</v>
      </c>
      <c r="AC46" s="277">
        <f t="shared" si="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78"/>
      <c r="T47" s="211"/>
      <c r="U47" s="211"/>
      <c r="V47" s="211"/>
      <c r="W47" s="211"/>
      <c r="X47" s="211"/>
      <c r="Y47" s="211"/>
      <c r="Z47" s="211"/>
      <c r="AA47" s="211"/>
      <c r="AB47" s="277">
        <f t="shared" si="0"/>
        <v>0</v>
      </c>
      <c r="AC47" s="277">
        <f t="shared" si="1"/>
        <v>0</v>
      </c>
    </row>
    <row r="48" spans="1:29" ht="31.5" x14ac:dyDescent="0.25">
      <c r="A48" s="212" t="s">
        <v>160</v>
      </c>
      <c r="B48" s="215" t="s">
        <v>568</v>
      </c>
      <c r="C48" s="211"/>
      <c r="D48" s="211"/>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77">
        <f t="shared" si="0"/>
        <v>0</v>
      </c>
      <c r="AC48" s="277">
        <f t="shared" si="1"/>
        <v>0</v>
      </c>
    </row>
    <row r="49" spans="1:29" x14ac:dyDescent="0.25">
      <c r="A49" s="212" t="s">
        <v>159</v>
      </c>
      <c r="B49" s="215" t="s">
        <v>157</v>
      </c>
      <c r="C49" s="211"/>
      <c r="D49" s="211"/>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77">
        <f t="shared" si="0"/>
        <v>0</v>
      </c>
      <c r="AC49" s="277">
        <f t="shared" si="1"/>
        <v>0</v>
      </c>
    </row>
    <row r="50" spans="1:29" ht="31.5" x14ac:dyDescent="0.25">
      <c r="A50" s="212" t="s">
        <v>158</v>
      </c>
      <c r="B50" s="213" t="s">
        <v>155</v>
      </c>
      <c r="C50" s="211"/>
      <c r="D50" s="211"/>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77">
        <f t="shared" si="0"/>
        <v>0</v>
      </c>
      <c r="AC50" s="277">
        <f t="shared" si="1"/>
        <v>0</v>
      </c>
    </row>
    <row r="51" spans="1:29" ht="35.25" customHeight="1" x14ac:dyDescent="0.25">
      <c r="A51" s="212" t="s">
        <v>156</v>
      </c>
      <c r="B51" s="213" t="s">
        <v>153</v>
      </c>
      <c r="C51" s="211"/>
      <c r="D51" s="211"/>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77">
        <f t="shared" si="0"/>
        <v>0</v>
      </c>
      <c r="AC51" s="277">
        <f t="shared" si="1"/>
        <v>0</v>
      </c>
    </row>
    <row r="52" spans="1:29" x14ac:dyDescent="0.25">
      <c r="A52" s="212" t="s">
        <v>154</v>
      </c>
      <c r="B52" s="213" t="s">
        <v>151</v>
      </c>
      <c r="C52" s="211"/>
      <c r="D52" s="211"/>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77">
        <f t="shared" si="0"/>
        <v>0</v>
      </c>
      <c r="AC52" s="277">
        <f t="shared" si="1"/>
        <v>0</v>
      </c>
    </row>
    <row r="53" spans="1:29" x14ac:dyDescent="0.25">
      <c r="A53" s="212" t="s">
        <v>152</v>
      </c>
      <c r="B53" s="213" t="s">
        <v>570</v>
      </c>
      <c r="C53" s="211"/>
      <c r="D53" s="211"/>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77">
        <f t="shared" si="0"/>
        <v>0</v>
      </c>
      <c r="AC53" s="277">
        <f t="shared" si="1"/>
        <v>0</v>
      </c>
    </row>
    <row r="54" spans="1:29" x14ac:dyDescent="0.25">
      <c r="A54" s="212" t="s">
        <v>150</v>
      </c>
      <c r="B54" s="213" t="s">
        <v>571</v>
      </c>
      <c r="C54" s="211"/>
      <c r="D54" s="211"/>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77">
        <f t="shared" si="0"/>
        <v>0</v>
      </c>
      <c r="AC54" s="277">
        <f t="shared" si="1"/>
        <v>0</v>
      </c>
    </row>
    <row r="55" spans="1:29" x14ac:dyDescent="0.25">
      <c r="A55" s="212" t="s">
        <v>582</v>
      </c>
      <c r="B55" s="213" t="s">
        <v>572</v>
      </c>
      <c r="C55" s="211"/>
      <c r="D55" s="211"/>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77">
        <f t="shared" si="0"/>
        <v>0</v>
      </c>
      <c r="AC55" s="277">
        <f t="shared" si="1"/>
        <v>0</v>
      </c>
    </row>
    <row r="56" spans="1:29" x14ac:dyDescent="0.25">
      <c r="A56" s="212" t="s">
        <v>583</v>
      </c>
      <c r="B56" s="213" t="s">
        <v>573</v>
      </c>
      <c r="C56" s="211"/>
      <c r="D56" s="211"/>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77">
        <f t="shared" si="0"/>
        <v>0</v>
      </c>
      <c r="AC56" s="277">
        <f t="shared" si="1"/>
        <v>0</v>
      </c>
    </row>
    <row r="57" spans="1:29" x14ac:dyDescent="0.25">
      <c r="A57" s="212" t="s">
        <v>584</v>
      </c>
      <c r="B57" s="213" t="s">
        <v>575</v>
      </c>
      <c r="C57" s="211"/>
      <c r="D57" s="211"/>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77">
        <f t="shared" si="0"/>
        <v>0</v>
      </c>
      <c r="AC57" s="277">
        <f t="shared" si="1"/>
        <v>0</v>
      </c>
    </row>
    <row r="58" spans="1:29" ht="22.5" customHeight="1" x14ac:dyDescent="0.25">
      <c r="A58" s="212" t="s">
        <v>585</v>
      </c>
      <c r="B58" s="213" t="s">
        <v>577</v>
      </c>
      <c r="C58" s="211">
        <v>6</v>
      </c>
      <c r="D58" s="211">
        <v>6</v>
      </c>
      <c r="E58" s="211"/>
      <c r="F58" s="211"/>
      <c r="G58" s="211">
        <v>6</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77">
        <f t="shared" si="0"/>
        <v>0</v>
      </c>
      <c r="AC58" s="277">
        <f t="shared" si="1"/>
        <v>0</v>
      </c>
    </row>
    <row r="59" spans="1:29" x14ac:dyDescent="0.25">
      <c r="A59" s="212" t="s">
        <v>586</v>
      </c>
      <c r="B59" s="213" t="s">
        <v>579</v>
      </c>
      <c r="C59" s="211"/>
      <c r="D59" s="211"/>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77">
        <f t="shared" si="0"/>
        <v>0</v>
      </c>
      <c r="AC59" s="277">
        <f t="shared" si="1"/>
        <v>0</v>
      </c>
    </row>
    <row r="60" spans="1:29" x14ac:dyDescent="0.25">
      <c r="A60" s="212" t="s">
        <v>587</v>
      </c>
      <c r="B60" s="213" t="s">
        <v>581</v>
      </c>
      <c r="C60" s="211"/>
      <c r="D60" s="211"/>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77">
        <f t="shared" si="0"/>
        <v>0</v>
      </c>
      <c r="AC60" s="277">
        <f t="shared" si="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77">
        <f t="shared" si="0"/>
        <v>0</v>
      </c>
      <c r="AC61" s="277">
        <f t="shared" si="1"/>
        <v>0</v>
      </c>
    </row>
    <row r="62" spans="1:29" x14ac:dyDescent="0.25">
      <c r="A62" s="212" t="s">
        <v>148</v>
      </c>
      <c r="B62" s="213" t="s">
        <v>147</v>
      </c>
      <c r="C62" s="211">
        <f>C30</f>
        <v>31.72992</v>
      </c>
      <c r="D62" s="211">
        <f>D30</f>
        <v>18.58878</v>
      </c>
      <c r="E62" s="211"/>
      <c r="F62" s="211"/>
      <c r="G62" s="211">
        <f>D62</f>
        <v>18.58878</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77">
        <f t="shared" si="0"/>
        <v>0</v>
      </c>
      <c r="AC62" s="277">
        <f t="shared" si="1"/>
        <v>0</v>
      </c>
    </row>
    <row r="63" spans="1:29" x14ac:dyDescent="0.25">
      <c r="A63" s="212" t="s">
        <v>146</v>
      </c>
      <c r="B63" s="213"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77">
        <f t="shared" si="0"/>
        <v>0</v>
      </c>
      <c r="AC63" s="277">
        <f t="shared" si="1"/>
        <v>0</v>
      </c>
    </row>
    <row r="64" spans="1:29" x14ac:dyDescent="0.25">
      <c r="A64" s="212" t="s">
        <v>145</v>
      </c>
      <c r="B64" s="215"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77">
        <f t="shared" si="0"/>
        <v>0</v>
      </c>
      <c r="AC64" s="277">
        <f t="shared" si="1"/>
        <v>0</v>
      </c>
    </row>
    <row r="65" spans="1:29" x14ac:dyDescent="0.25">
      <c r="A65" s="212" t="s">
        <v>144</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77">
        <f t="shared" si="0"/>
        <v>0</v>
      </c>
      <c r="AC65" s="277">
        <f t="shared" si="1"/>
        <v>0</v>
      </c>
    </row>
    <row r="66" spans="1:29" x14ac:dyDescent="0.25">
      <c r="A66" s="212" t="s">
        <v>143</v>
      </c>
      <c r="B66" s="215" t="s">
        <v>140</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77">
        <f t="shared" si="0"/>
        <v>0</v>
      </c>
      <c r="AC66" s="277">
        <f t="shared" si="1"/>
        <v>0</v>
      </c>
    </row>
    <row r="67" spans="1:29" x14ac:dyDescent="0.25">
      <c r="A67" s="212" t="s">
        <v>142</v>
      </c>
      <c r="B67" s="215" t="s">
        <v>588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77">
        <f t="shared" si="0"/>
        <v>0</v>
      </c>
      <c r="AC67" s="277">
        <f t="shared" si="1"/>
        <v>0</v>
      </c>
    </row>
    <row r="68" spans="1:29" x14ac:dyDescent="0.25">
      <c r="A68" s="212" t="s">
        <v>589</v>
      </c>
      <c r="B68" s="215" t="s">
        <v>590</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77">
        <f t="shared" si="0"/>
        <v>0</v>
      </c>
      <c r="AC68" s="277">
        <f t="shared" si="1"/>
        <v>0</v>
      </c>
    </row>
    <row r="69" spans="1:29" x14ac:dyDescent="0.25">
      <c r="A69" s="212" t="s">
        <v>591</v>
      </c>
      <c r="B69" s="215" t="s">
        <v>592</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77">
        <f t="shared" si="0"/>
        <v>0</v>
      </c>
      <c r="AC69" s="277">
        <f t="shared" si="1"/>
        <v>0</v>
      </c>
    </row>
    <row r="70" spans="1:29" x14ac:dyDescent="0.25">
      <c r="A70" s="212" t="s">
        <v>593</v>
      </c>
      <c r="B70" s="215" t="s">
        <v>594</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77">
        <f t="shared" si="0"/>
        <v>0</v>
      </c>
      <c r="AC70" s="277">
        <f t="shared" si="1"/>
        <v>0</v>
      </c>
    </row>
    <row r="71" spans="1:29" x14ac:dyDescent="0.25">
      <c r="A71" s="212" t="s">
        <v>595</v>
      </c>
      <c r="B71" s="215" t="s">
        <v>596</v>
      </c>
      <c r="C71" s="211">
        <v>6</v>
      </c>
      <c r="D71" s="211">
        <v>6</v>
      </c>
      <c r="E71" s="211"/>
      <c r="F71" s="211"/>
      <c r="G71" s="211">
        <v>6</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77">
        <f t="shared" si="0"/>
        <v>0</v>
      </c>
      <c r="AC71" s="277">
        <f t="shared" si="1"/>
        <v>0</v>
      </c>
    </row>
    <row r="72" spans="1:29" x14ac:dyDescent="0.25">
      <c r="A72" s="212" t="s">
        <v>597</v>
      </c>
      <c r="B72" s="215" t="s">
        <v>598</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77">
        <f t="shared" si="0"/>
        <v>0</v>
      </c>
      <c r="AC72" s="277">
        <f t="shared" si="1"/>
        <v>0</v>
      </c>
    </row>
    <row r="73" spans="1:29" x14ac:dyDescent="0.25">
      <c r="A73" s="212" t="s">
        <v>599</v>
      </c>
      <c r="B73" s="215" t="s">
        <v>600</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77">
        <f t="shared" si="0"/>
        <v>0</v>
      </c>
      <c r="AC73" s="277">
        <f t="shared" si="1"/>
        <v>0</v>
      </c>
    </row>
    <row r="74" spans="1:29" ht="51.75" customHeight="1" x14ac:dyDescent="0.25">
      <c r="A74" s="209" t="s">
        <v>59</v>
      </c>
      <c r="B74" s="216"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77">
        <f t="shared" si="0"/>
        <v>0</v>
      </c>
      <c r="AC74" s="277">
        <f t="shared" si="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77">
        <f t="shared" si="0"/>
        <v>0</v>
      </c>
      <c r="AC75" s="277">
        <f t="shared" si="1"/>
        <v>0</v>
      </c>
    </row>
    <row r="76" spans="1:29" ht="23.25" customHeight="1" x14ac:dyDescent="0.25">
      <c r="A76" s="212" t="s">
        <v>231</v>
      </c>
      <c r="B76" s="215" t="s">
        <v>568</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77">
        <f t="shared" si="0"/>
        <v>0</v>
      </c>
      <c r="AC76" s="277">
        <f t="shared" si="1"/>
        <v>0</v>
      </c>
    </row>
    <row r="77" spans="1:29" ht="18.75" customHeight="1" x14ac:dyDescent="0.25">
      <c r="A77" s="212" t="s">
        <v>232</v>
      </c>
      <c r="B77" s="215" t="s">
        <v>157</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77">
        <f t="shared" si="0"/>
        <v>0</v>
      </c>
      <c r="AC77" s="277">
        <f t="shared" si="1"/>
        <v>0</v>
      </c>
    </row>
    <row r="78" spans="1:29" x14ac:dyDescent="0.25">
      <c r="A78" s="212" t="s">
        <v>233</v>
      </c>
      <c r="B78" s="213" t="s">
        <v>569</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77">
        <f t="shared" si="0"/>
        <v>0</v>
      </c>
      <c r="AC78" s="277">
        <f t="shared" si="1"/>
        <v>0</v>
      </c>
    </row>
    <row r="79" spans="1:29" x14ac:dyDescent="0.25">
      <c r="A79" s="212" t="s">
        <v>234</v>
      </c>
      <c r="B79" s="213" t="s">
        <v>570</v>
      </c>
      <c r="C79" s="218"/>
      <c r="D79" s="218"/>
      <c r="E79" s="219"/>
      <c r="F79" s="219"/>
      <c r="G79" s="211">
        <v>0</v>
      </c>
      <c r="H79" s="211">
        <v>0</v>
      </c>
      <c r="I79" s="219"/>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77">
        <f t="shared" si="0"/>
        <v>0</v>
      </c>
      <c r="AC79" s="277">
        <f t="shared" si="1"/>
        <v>0</v>
      </c>
    </row>
    <row r="80" spans="1:29" x14ac:dyDescent="0.25">
      <c r="A80" s="212" t="s">
        <v>235</v>
      </c>
      <c r="B80" s="213" t="s">
        <v>571</v>
      </c>
      <c r="C80" s="218"/>
      <c r="D80" s="218"/>
      <c r="E80" s="219"/>
      <c r="F80" s="219"/>
      <c r="G80" s="211">
        <v>0</v>
      </c>
      <c r="H80" s="211">
        <v>0</v>
      </c>
      <c r="I80" s="219"/>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77">
        <f t="shared" si="0"/>
        <v>0</v>
      </c>
      <c r="AC80" s="277">
        <f t="shared" si="1"/>
        <v>0</v>
      </c>
    </row>
    <row r="81" spans="1:29" x14ac:dyDescent="0.25">
      <c r="A81" s="212" t="s">
        <v>601</v>
      </c>
      <c r="B81" s="213" t="s">
        <v>572</v>
      </c>
      <c r="C81" s="217"/>
      <c r="D81" s="218"/>
      <c r="E81" s="219"/>
      <c r="F81" s="219"/>
      <c r="G81" s="211">
        <v>0</v>
      </c>
      <c r="H81" s="211">
        <v>0</v>
      </c>
      <c r="I81" s="219"/>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77">
        <f t="shared" si="0"/>
        <v>0</v>
      </c>
      <c r="AC81" s="277">
        <f t="shared" si="1"/>
        <v>0</v>
      </c>
    </row>
    <row r="82" spans="1:29" x14ac:dyDescent="0.25">
      <c r="A82" s="212" t="s">
        <v>602</v>
      </c>
      <c r="B82" s="213" t="s">
        <v>573</v>
      </c>
      <c r="C82" s="217"/>
      <c r="D82" s="218"/>
      <c r="E82" s="219"/>
      <c r="F82" s="219"/>
      <c r="G82" s="211">
        <v>0</v>
      </c>
      <c r="H82" s="211">
        <v>0</v>
      </c>
      <c r="I82" s="219"/>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77">
        <f t="shared" si="0"/>
        <v>0</v>
      </c>
      <c r="AC82" s="277">
        <f t="shared" si="1"/>
        <v>0</v>
      </c>
    </row>
    <row r="83" spans="1:29" x14ac:dyDescent="0.25">
      <c r="A83" s="212" t="s">
        <v>603</v>
      </c>
      <c r="B83" s="213" t="s">
        <v>575</v>
      </c>
      <c r="C83" s="217"/>
      <c r="D83" s="218"/>
      <c r="E83" s="219"/>
      <c r="F83" s="219"/>
      <c r="G83" s="211">
        <v>0</v>
      </c>
      <c r="H83" s="211">
        <v>0</v>
      </c>
      <c r="I83" s="219"/>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77">
        <f t="shared" si="0"/>
        <v>0</v>
      </c>
      <c r="AC83" s="277">
        <f t="shared" si="1"/>
        <v>0</v>
      </c>
    </row>
    <row r="84" spans="1:29" x14ac:dyDescent="0.25">
      <c r="A84" s="212" t="s">
        <v>604</v>
      </c>
      <c r="B84" s="213" t="s">
        <v>577</v>
      </c>
      <c r="C84" s="211"/>
      <c r="D84" s="211"/>
      <c r="E84" s="211"/>
      <c r="F84" s="211"/>
      <c r="G84" s="211">
        <v>6</v>
      </c>
      <c r="H84" s="211">
        <v>0</v>
      </c>
      <c r="I84" s="219"/>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77">
        <f t="shared" si="0"/>
        <v>0</v>
      </c>
      <c r="AC84" s="277">
        <f t="shared" si="1"/>
        <v>0</v>
      </c>
    </row>
    <row r="85" spans="1:29" x14ac:dyDescent="0.25">
      <c r="A85" s="212" t="s">
        <v>605</v>
      </c>
      <c r="B85" s="213" t="s">
        <v>579</v>
      </c>
      <c r="C85" s="217"/>
      <c r="D85" s="218"/>
      <c r="E85" s="219"/>
      <c r="F85" s="219"/>
      <c r="G85" s="211">
        <v>0</v>
      </c>
      <c r="H85" s="211">
        <v>0</v>
      </c>
      <c r="I85" s="219"/>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77">
        <f t="shared" si="0"/>
        <v>0</v>
      </c>
      <c r="AC85" s="277">
        <f t="shared" si="1"/>
        <v>0</v>
      </c>
    </row>
    <row r="86" spans="1:29" x14ac:dyDescent="0.25">
      <c r="A86" s="212" t="s">
        <v>606</v>
      </c>
      <c r="B86" s="213" t="s">
        <v>581</v>
      </c>
      <c r="C86" s="220"/>
      <c r="D86" s="218"/>
      <c r="E86" s="219"/>
      <c r="F86" s="219"/>
      <c r="G86" s="211">
        <v>0</v>
      </c>
      <c r="H86" s="211">
        <v>0</v>
      </c>
      <c r="I86" s="219"/>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77">
        <f t="shared" si="0"/>
        <v>0</v>
      </c>
      <c r="AC86" s="277">
        <f t="shared" si="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B20:B22"/>
    <mergeCell ref="P20:S20"/>
    <mergeCell ref="P21:Q21"/>
    <mergeCell ref="R21:S21"/>
    <mergeCell ref="T20:W20"/>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85" zoomScaleSheetLayoutView="85" workbookViewId="0">
      <selection activeCell="AK28" sqref="AK28"/>
    </sheetView>
  </sheetViews>
  <sheetFormatPr defaultRowHeight="15" x14ac:dyDescent="0.25"/>
  <cols>
    <col min="1" max="1" width="6.140625" style="19" customWidth="1"/>
    <col min="2" max="2" width="23.140625" style="19" customWidth="1"/>
    <col min="3" max="3" width="16.140625" style="19" customWidth="1"/>
    <col min="4" max="4" width="15.140625" style="19" customWidth="1"/>
    <col min="5" max="12" width="7.7109375" style="19" customWidth="1"/>
    <col min="13" max="13" width="10.7109375" style="19" customWidth="1"/>
    <col min="14" max="14" width="67.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3" style="19" customWidth="1"/>
    <col min="26" max="26" width="7.7109375" style="19" customWidth="1"/>
    <col min="27" max="27" width="10.7109375" style="19" customWidth="1"/>
    <col min="28" max="28" width="12.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ввод'!A4:U4</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K_TP1800.PR.0070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5" t="s">
        <v>525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536</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446</v>
      </c>
      <c r="J23" s="447" t="s">
        <v>447</v>
      </c>
      <c r="K23" s="447" t="s">
        <v>448</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72" t="s">
        <v>14</v>
      </c>
      <c r="AG24" s="172" t="s">
        <v>13</v>
      </c>
      <c r="AH24" s="173" t="s">
        <v>3</v>
      </c>
      <c r="AI24" s="173"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customHeight="1" x14ac:dyDescent="0.2">
      <c r="A26" s="257">
        <v>1</v>
      </c>
      <c r="B26" s="250" t="s">
        <v>619</v>
      </c>
      <c r="C26" s="251" t="s">
        <v>616</v>
      </c>
      <c r="D26" s="255">
        <v>12.2021</v>
      </c>
      <c r="E26" s="257" t="s">
        <v>395</v>
      </c>
      <c r="F26" s="257">
        <v>0</v>
      </c>
      <c r="G26" s="257">
        <v>0</v>
      </c>
      <c r="H26" s="257" t="s">
        <v>395</v>
      </c>
      <c r="I26" s="257">
        <v>0</v>
      </c>
      <c r="J26" s="257" t="s">
        <v>395</v>
      </c>
      <c r="K26" s="257" t="s">
        <v>395</v>
      </c>
      <c r="L26" s="257" t="s">
        <v>395</v>
      </c>
      <c r="M26" s="257" t="s">
        <v>395</v>
      </c>
      <c r="N26" s="250" t="s">
        <v>613</v>
      </c>
      <c r="O26" s="250" t="s">
        <v>619</v>
      </c>
      <c r="P26" s="254">
        <v>469</v>
      </c>
      <c r="Q26" s="250" t="s">
        <v>553</v>
      </c>
      <c r="R26" s="254">
        <v>469</v>
      </c>
      <c r="S26" s="256" t="s">
        <v>615</v>
      </c>
      <c r="T26" s="256" t="s">
        <v>617</v>
      </c>
      <c r="U26" s="257">
        <v>1</v>
      </c>
      <c r="V26" s="257">
        <v>1</v>
      </c>
      <c r="W26" s="250" t="s">
        <v>618</v>
      </c>
      <c r="X26" s="254">
        <v>328</v>
      </c>
      <c r="Y26" s="256"/>
      <c r="Z26" s="253"/>
      <c r="AA26" s="254"/>
      <c r="AB26" s="254">
        <v>328</v>
      </c>
      <c r="AC26" s="250" t="s">
        <v>618</v>
      </c>
      <c r="AD26" s="254">
        <v>394</v>
      </c>
      <c r="AE26" s="254">
        <v>394</v>
      </c>
      <c r="AF26" s="257"/>
      <c r="AG26" s="256"/>
      <c r="AH26" s="253"/>
      <c r="AI26" s="253"/>
      <c r="AJ26" s="253"/>
      <c r="AK26" s="253"/>
      <c r="AL26" s="256"/>
      <c r="AM26" s="256"/>
      <c r="AN26" s="253"/>
      <c r="AO26" s="256"/>
      <c r="AP26" s="253">
        <v>44000</v>
      </c>
      <c r="AQ26" s="253">
        <v>43993</v>
      </c>
      <c r="AR26" s="253">
        <v>44000</v>
      </c>
      <c r="AS26" s="253">
        <v>43993</v>
      </c>
      <c r="AT26" s="249">
        <v>44113</v>
      </c>
      <c r="AU26" s="256"/>
      <c r="AV26" s="252" t="s">
        <v>614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
        <v>542</v>
      </c>
    </row>
    <row r="4" spans="1:6" x14ac:dyDescent="0.25">
      <c r="B4" s="43"/>
    </row>
    <row r="5" spans="1:6" ht="18.75" x14ac:dyDescent="0.3">
      <c r="A5" s="450" t="str">
        <f>'7. Паспорт отчет о закупке'!A5:AV5</f>
        <v>Год раскрытия информации: 2022 год</v>
      </c>
      <c r="B5" s="450"/>
      <c r="C5" s="71"/>
      <c r="D5" s="71"/>
      <c r="E5" s="71"/>
      <c r="F5" s="71"/>
    </row>
    <row r="6" spans="1:6" ht="18.75" x14ac:dyDescent="0.3">
      <c r="A6" s="177"/>
      <c r="B6" s="177"/>
      <c r="C6" s="177"/>
      <c r="D6" s="177"/>
      <c r="E6" s="177"/>
      <c r="F6" s="177"/>
    </row>
    <row r="7" spans="1:6" ht="18.75" x14ac:dyDescent="0.25">
      <c r="A7" s="292" t="s">
        <v>10</v>
      </c>
      <c r="B7" s="292"/>
      <c r="C7" s="176"/>
      <c r="D7" s="176"/>
      <c r="E7" s="176"/>
      <c r="F7" s="176"/>
    </row>
    <row r="8" spans="1:6" ht="18.75" x14ac:dyDescent="0.25">
      <c r="A8" s="176"/>
      <c r="B8" s="176"/>
      <c r="C8" s="176"/>
      <c r="D8" s="176"/>
      <c r="E8" s="176"/>
      <c r="F8" s="176"/>
    </row>
    <row r="9" spans="1:6" x14ac:dyDescent="0.25">
      <c r="A9" s="295" t="str">
        <f>'1. паспорт местоположение'!A9:C9</f>
        <v>АО "Россети Тюмень"</v>
      </c>
      <c r="B9" s="295"/>
      <c r="C9" s="174"/>
      <c r="D9" s="174"/>
      <c r="E9" s="174"/>
      <c r="F9" s="174"/>
    </row>
    <row r="10" spans="1:6" x14ac:dyDescent="0.25">
      <c r="A10" s="289" t="s">
        <v>9</v>
      </c>
      <c r="B10" s="289"/>
      <c r="C10" s="175"/>
      <c r="D10" s="175"/>
      <c r="E10" s="175"/>
      <c r="F10" s="175"/>
    </row>
    <row r="11" spans="1:6" ht="18.75" x14ac:dyDescent="0.25">
      <c r="A11" s="176"/>
      <c r="B11" s="176"/>
      <c r="C11" s="176"/>
      <c r="D11" s="176"/>
      <c r="E11" s="176"/>
      <c r="F11" s="176"/>
    </row>
    <row r="12" spans="1:6" ht="30.75" customHeight="1" x14ac:dyDescent="0.25">
      <c r="A12" s="295" t="str">
        <f>'1. паспорт местоположение'!A12:C12</f>
        <v>K_TP1800.PR.0070</v>
      </c>
      <c r="B12" s="295"/>
      <c r="C12" s="174"/>
      <c r="D12" s="174"/>
      <c r="E12" s="174"/>
      <c r="F12" s="174"/>
    </row>
    <row r="13" spans="1:6" x14ac:dyDescent="0.25">
      <c r="A13" s="289" t="s">
        <v>8</v>
      </c>
      <c r="B13" s="289"/>
      <c r="C13" s="175"/>
      <c r="D13" s="175"/>
      <c r="E13" s="175"/>
      <c r="F13" s="175"/>
    </row>
    <row r="14" spans="1:6" ht="18.75" x14ac:dyDescent="0.25">
      <c r="A14" s="11"/>
      <c r="B14" s="11"/>
      <c r="C14" s="11"/>
      <c r="D14" s="11"/>
      <c r="E14" s="11"/>
      <c r="F14" s="11"/>
    </row>
    <row r="15" spans="1:6" ht="50.25" customHeight="1" x14ac:dyDescent="0.25">
      <c r="A15" s="294"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94"/>
      <c r="C15" s="174"/>
      <c r="D15" s="174"/>
      <c r="E15" s="174"/>
      <c r="F15" s="174"/>
    </row>
    <row r="16" spans="1:6" x14ac:dyDescent="0.25">
      <c r="A16" s="289" t="s">
        <v>7</v>
      </c>
      <c r="B16" s="289"/>
      <c r="C16" s="175"/>
      <c r="D16" s="175"/>
      <c r="E16" s="175"/>
      <c r="F16" s="175"/>
    </row>
    <row r="17" spans="1:2" x14ac:dyDescent="0.25">
      <c r="B17" s="148"/>
    </row>
    <row r="18" spans="1:2" ht="33.75" customHeight="1" x14ac:dyDescent="0.25">
      <c r="A18" s="454" t="s">
        <v>526</v>
      </c>
      <c r="B18" s="455"/>
    </row>
    <row r="19" spans="1:2" x14ac:dyDescent="0.25">
      <c r="B19" s="43"/>
    </row>
    <row r="20" spans="1:2" ht="16.5" thickBot="1" x14ac:dyDescent="0.3">
      <c r="B20" s="149"/>
    </row>
    <row r="21" spans="1:2" ht="83.25" customHeight="1" thickBot="1" x14ac:dyDescent="0.3">
      <c r="A21" s="150" t="s">
        <v>402</v>
      </c>
      <c r="B21" s="151" t="str">
        <f>A15</f>
        <v>Реконструкция систем гарантированного электропитания на магистральных узлах связи РПБ НЭС, ПРЭС, МРЭС, ВРЭС (6 комплектов)</v>
      </c>
    </row>
    <row r="22" spans="1:2" ht="27.75" customHeight="1" thickBot="1" x14ac:dyDescent="0.3">
      <c r="A22" s="150" t="s">
        <v>403</v>
      </c>
      <c r="B22" s="151" t="s">
        <v>551</v>
      </c>
    </row>
    <row r="23" spans="1:2" ht="22.5" customHeight="1" thickBot="1" x14ac:dyDescent="0.3">
      <c r="A23" s="150" t="s">
        <v>368</v>
      </c>
      <c r="B23" s="198" t="s">
        <v>547</v>
      </c>
    </row>
    <row r="24" spans="1:2" ht="24.75" customHeight="1" thickBot="1" x14ac:dyDescent="0.3">
      <c r="A24" s="150" t="s">
        <v>404</v>
      </c>
      <c r="B24" s="152" t="s">
        <v>612</v>
      </c>
    </row>
    <row r="25" spans="1:2" ht="28.5" customHeight="1" thickBot="1" x14ac:dyDescent="0.3">
      <c r="A25" s="153" t="s">
        <v>405</v>
      </c>
      <c r="B25" s="262">
        <v>2022</v>
      </c>
    </row>
    <row r="26" spans="1:2" ht="37.5" customHeight="1" thickBot="1" x14ac:dyDescent="0.3">
      <c r="A26" s="154" t="s">
        <v>406</v>
      </c>
      <c r="B26" s="155" t="str">
        <f>'3.3 паспорт описание'!C30</f>
        <v>И</v>
      </c>
    </row>
    <row r="27" spans="1:2" ht="29.25" thickBot="1" x14ac:dyDescent="0.3">
      <c r="A27" s="160" t="s">
        <v>622</v>
      </c>
      <c r="B27" s="280">
        <v>35.418860000000002</v>
      </c>
    </row>
    <row r="28" spans="1:2" ht="16.5" thickBot="1" x14ac:dyDescent="0.3">
      <c r="A28" s="157" t="s">
        <v>407</v>
      </c>
      <c r="B28" s="157" t="s">
        <v>642</v>
      </c>
    </row>
    <row r="29" spans="1:2" ht="29.25" thickBot="1" x14ac:dyDescent="0.3">
      <c r="A29" s="161" t="s">
        <v>408</v>
      </c>
      <c r="B29" s="279">
        <f>B30</f>
        <v>20.733239999999999</v>
      </c>
    </row>
    <row r="30" spans="1:2" ht="29.25" thickBot="1" x14ac:dyDescent="0.3">
      <c r="A30" s="161" t="s">
        <v>409</v>
      </c>
      <c r="B30" s="280">
        <f>B33</f>
        <v>20.733239999999999</v>
      </c>
    </row>
    <row r="31" spans="1:2" ht="16.5" thickBot="1" x14ac:dyDescent="0.3">
      <c r="A31" s="157" t="s">
        <v>410</v>
      </c>
      <c r="B31" s="157"/>
    </row>
    <row r="32" spans="1:2" ht="29.25" thickBot="1" x14ac:dyDescent="0.3">
      <c r="A32" s="161" t="s">
        <v>411</v>
      </c>
      <c r="B32" s="240"/>
    </row>
    <row r="33" spans="1:2" ht="30.75" thickBot="1" x14ac:dyDescent="0.3">
      <c r="A33" s="247" t="s">
        <v>610</v>
      </c>
      <c r="B33" s="248">
        <f>+B37</f>
        <v>20.733239999999999</v>
      </c>
    </row>
    <row r="34" spans="1:2" ht="16.5" thickBot="1" x14ac:dyDescent="0.3">
      <c r="A34" s="157" t="s">
        <v>413</v>
      </c>
      <c r="B34" s="238">
        <f>B33/B27</f>
        <v>0.58537287761379098</v>
      </c>
    </row>
    <row r="35" spans="1:2" ht="16.5" thickBot="1" x14ac:dyDescent="0.3">
      <c r="A35" s="157" t="s">
        <v>414</v>
      </c>
      <c r="B35" s="280">
        <v>0.39360000000000001</v>
      </c>
    </row>
    <row r="36" spans="1:2" ht="16.5" thickBot="1" x14ac:dyDescent="0.3">
      <c r="A36" s="157" t="s">
        <v>415</v>
      </c>
      <c r="B36" s="280">
        <v>0.32800000000000001</v>
      </c>
    </row>
    <row r="37" spans="1:2" ht="30.75" thickBot="1" x14ac:dyDescent="0.3">
      <c r="A37" s="247" t="s">
        <v>640</v>
      </c>
      <c r="B37" s="248">
        <v>20.733239999999999</v>
      </c>
    </row>
    <row r="38" spans="1:2" ht="16.5" thickBot="1" x14ac:dyDescent="0.3">
      <c r="A38" s="157" t="s">
        <v>413</v>
      </c>
      <c r="B38" s="238">
        <f>B37/B27</f>
        <v>0.58537287761379098</v>
      </c>
    </row>
    <row r="39" spans="1:2" ht="16.5" thickBot="1" x14ac:dyDescent="0.3">
      <c r="A39" s="157" t="s">
        <v>414</v>
      </c>
      <c r="B39" s="280">
        <v>0</v>
      </c>
    </row>
    <row r="40" spans="1:2" ht="16.5" thickBot="1" x14ac:dyDescent="0.3">
      <c r="A40" s="157" t="s">
        <v>415</v>
      </c>
      <c r="B40" s="280">
        <v>0</v>
      </c>
    </row>
    <row r="41" spans="1:2" ht="29.25" thickBot="1" x14ac:dyDescent="0.3">
      <c r="A41" s="161" t="s">
        <v>416</v>
      </c>
      <c r="B41" s="157">
        <v>0</v>
      </c>
    </row>
    <row r="42" spans="1:2" ht="16.5" thickBot="1" x14ac:dyDescent="0.3">
      <c r="A42" s="157" t="s">
        <v>412</v>
      </c>
      <c r="B42" s="157">
        <v>0</v>
      </c>
    </row>
    <row r="43" spans="1:2" ht="16.5" thickBot="1" x14ac:dyDescent="0.3">
      <c r="A43" s="157" t="s">
        <v>413</v>
      </c>
      <c r="B43" s="157">
        <v>0</v>
      </c>
    </row>
    <row r="44" spans="1:2" ht="16.5" thickBot="1" x14ac:dyDescent="0.3">
      <c r="A44" s="157" t="s">
        <v>414</v>
      </c>
      <c r="B44" s="157">
        <v>0</v>
      </c>
    </row>
    <row r="45" spans="1:2" ht="16.5" thickBot="1" x14ac:dyDescent="0.3">
      <c r="A45" s="157" t="s">
        <v>415</v>
      </c>
      <c r="B45" s="157">
        <v>0</v>
      </c>
    </row>
    <row r="46" spans="1:2" ht="29.25" thickBot="1" x14ac:dyDescent="0.3">
      <c r="A46" s="161" t="s">
        <v>417</v>
      </c>
      <c r="B46" s="157">
        <v>0</v>
      </c>
    </row>
    <row r="47" spans="1:2" ht="16.5" thickBot="1" x14ac:dyDescent="0.3">
      <c r="A47" s="157" t="s">
        <v>412</v>
      </c>
      <c r="B47" s="157">
        <v>0</v>
      </c>
    </row>
    <row r="48" spans="1:2" ht="16.5" thickBot="1" x14ac:dyDescent="0.3">
      <c r="A48" s="157" t="s">
        <v>413</v>
      </c>
      <c r="B48" s="157">
        <v>0</v>
      </c>
    </row>
    <row r="49" spans="1:2" ht="16.5" thickBot="1" x14ac:dyDescent="0.3">
      <c r="A49" s="157" t="s">
        <v>414</v>
      </c>
      <c r="B49" s="157">
        <v>0</v>
      </c>
    </row>
    <row r="50" spans="1:2" ht="16.5" thickBot="1" x14ac:dyDescent="0.3">
      <c r="A50" s="157" t="s">
        <v>415</v>
      </c>
      <c r="B50" s="157">
        <v>0</v>
      </c>
    </row>
    <row r="51" spans="1:2" ht="29.25" thickBot="1" x14ac:dyDescent="0.3">
      <c r="A51" s="156" t="s">
        <v>418</v>
      </c>
      <c r="B51" s="239">
        <v>1</v>
      </c>
    </row>
    <row r="52" spans="1:2" ht="16.5" thickBot="1" x14ac:dyDescent="0.3">
      <c r="A52" s="158" t="s">
        <v>410</v>
      </c>
      <c r="B52" s="162"/>
    </row>
    <row r="53" spans="1:2" ht="16.5" thickBot="1" x14ac:dyDescent="0.3">
      <c r="A53" s="158" t="s">
        <v>419</v>
      </c>
      <c r="B53" s="162">
        <v>100</v>
      </c>
    </row>
    <row r="54" spans="1:2" ht="16.5" thickBot="1" x14ac:dyDescent="0.3">
      <c r="A54" s="158" t="s">
        <v>420</v>
      </c>
      <c r="B54" s="162">
        <v>100</v>
      </c>
    </row>
    <row r="55" spans="1:2" ht="16.5" thickBot="1" x14ac:dyDescent="0.3">
      <c r="A55" s="158" t="s">
        <v>421</v>
      </c>
      <c r="B55" s="239">
        <v>1</v>
      </c>
    </row>
    <row r="56" spans="1:2" ht="16.5" thickBot="1" x14ac:dyDescent="0.3">
      <c r="A56" s="153" t="s">
        <v>422</v>
      </c>
      <c r="B56" s="258">
        <f>B57/B27</f>
        <v>1.7317186380363454E-2</v>
      </c>
    </row>
    <row r="57" spans="1:2" ht="16.5" thickBot="1" x14ac:dyDescent="0.3">
      <c r="A57" s="153" t="s">
        <v>423</v>
      </c>
      <c r="B57" s="281">
        <v>0.61335499999999998</v>
      </c>
    </row>
    <row r="58" spans="1:2" ht="16.5" thickBot="1" x14ac:dyDescent="0.3">
      <c r="A58" s="153" t="s">
        <v>424</v>
      </c>
      <c r="B58" s="258">
        <f>B59/(B27/1.2)</f>
        <v>1.8558078944381606E-2</v>
      </c>
    </row>
    <row r="59" spans="1:2" ht="16.5" thickBot="1" x14ac:dyDescent="0.3">
      <c r="A59" s="154" t="s">
        <v>425</v>
      </c>
      <c r="B59" s="259">
        <v>0.54775499999999999</v>
      </c>
    </row>
    <row r="60" spans="1:2" ht="15.75" customHeight="1" thickBot="1" x14ac:dyDescent="0.3">
      <c r="A60" s="156" t="s">
        <v>426</v>
      </c>
      <c r="B60" s="158"/>
    </row>
    <row r="61" spans="1:2" ht="16.5" thickBot="1" x14ac:dyDescent="0.3">
      <c r="A61" s="207" t="s">
        <v>560</v>
      </c>
      <c r="B61" s="264" t="s">
        <v>566</v>
      </c>
    </row>
    <row r="62" spans="1:2" ht="23.25" customHeight="1" thickBot="1" x14ac:dyDescent="0.3">
      <c r="A62" s="207" t="s">
        <v>561</v>
      </c>
      <c r="B62" s="159" t="s">
        <v>611</v>
      </c>
    </row>
    <row r="63" spans="1:2" ht="16.5" thickBot="1" x14ac:dyDescent="0.3">
      <c r="A63" s="207" t="s">
        <v>562</v>
      </c>
      <c r="B63" s="266" t="s">
        <v>549</v>
      </c>
    </row>
    <row r="64" spans="1:2" ht="16.5" thickBot="1" x14ac:dyDescent="0.3">
      <c r="A64" s="207" t="s">
        <v>563</v>
      </c>
      <c r="B64" s="265" t="s">
        <v>641</v>
      </c>
    </row>
    <row r="65" spans="1:2" ht="16.5" thickBot="1" x14ac:dyDescent="0.3">
      <c r="A65" s="208" t="s">
        <v>564</v>
      </c>
      <c r="B65" s="267" t="s">
        <v>641</v>
      </c>
    </row>
    <row r="66" spans="1:2" ht="30.75" thickBot="1" x14ac:dyDescent="0.3">
      <c r="A66" s="158" t="s">
        <v>427</v>
      </c>
      <c r="B66" s="266" t="s">
        <v>549</v>
      </c>
    </row>
    <row r="67" spans="1:2" ht="29.25" thickBot="1" x14ac:dyDescent="0.3">
      <c r="A67" s="153" t="s">
        <v>428</v>
      </c>
      <c r="B67" s="282">
        <v>0</v>
      </c>
    </row>
    <row r="68" spans="1:2" ht="16.5" thickBot="1" x14ac:dyDescent="0.3">
      <c r="A68" s="158" t="s">
        <v>410</v>
      </c>
      <c r="B68" s="268"/>
    </row>
    <row r="69" spans="1:2" ht="16.5" thickBot="1" x14ac:dyDescent="0.3">
      <c r="A69" s="158" t="s">
        <v>429</v>
      </c>
      <c r="B69" s="282">
        <v>0</v>
      </c>
    </row>
    <row r="70" spans="1:2" ht="16.5" thickBot="1" x14ac:dyDescent="0.3">
      <c r="A70" s="158" t="s">
        <v>430</v>
      </c>
      <c r="B70" s="283">
        <v>0</v>
      </c>
    </row>
    <row r="71" spans="1:2" ht="90.75" thickBot="1" x14ac:dyDescent="0.3">
      <c r="A71" s="163" t="s">
        <v>431</v>
      </c>
      <c r="B71" s="269" t="s">
        <v>628</v>
      </c>
    </row>
    <row r="72" spans="1:2" ht="16.5" thickBot="1" x14ac:dyDescent="0.3">
      <c r="A72" s="153" t="s">
        <v>432</v>
      </c>
      <c r="B72" s="284">
        <f>'6.1. Паспорт сетевой график'!H43</f>
        <v>44743</v>
      </c>
    </row>
    <row r="73" spans="1:2" ht="16.5" thickBot="1" x14ac:dyDescent="0.3">
      <c r="A73" s="159" t="s">
        <v>433</v>
      </c>
      <c r="B73" s="270"/>
    </row>
    <row r="74" spans="1:2" ht="16.5" thickBot="1" x14ac:dyDescent="0.3">
      <c r="A74" s="159" t="s">
        <v>434</v>
      </c>
      <c r="B74" s="270"/>
    </row>
    <row r="75" spans="1:2" ht="16.5" thickBot="1" x14ac:dyDescent="0.3">
      <c r="A75" s="159" t="s">
        <v>435</v>
      </c>
      <c r="B75" s="270"/>
    </row>
    <row r="76" spans="1:2" ht="30" customHeight="1" thickBot="1" x14ac:dyDescent="0.3">
      <c r="A76" s="164" t="s">
        <v>436</v>
      </c>
      <c r="B76" s="271" t="s">
        <v>626</v>
      </c>
    </row>
    <row r="77" spans="1:2" ht="28.5" customHeight="1" x14ac:dyDescent="0.25">
      <c r="A77" s="156" t="s">
        <v>437</v>
      </c>
      <c r="B77" s="451" t="s">
        <v>627</v>
      </c>
    </row>
    <row r="78" spans="1:2" x14ac:dyDescent="0.25">
      <c r="A78" s="159" t="s">
        <v>438</v>
      </c>
      <c r="B78" s="452"/>
    </row>
    <row r="79" spans="1:2" x14ac:dyDescent="0.25">
      <c r="A79" s="159" t="s">
        <v>439</v>
      </c>
      <c r="B79" s="452"/>
    </row>
    <row r="80" spans="1:2" x14ac:dyDescent="0.25">
      <c r="A80" s="159" t="s">
        <v>440</v>
      </c>
      <c r="B80" s="452"/>
    </row>
    <row r="81" spans="1:2" x14ac:dyDescent="0.25">
      <c r="A81" s="159" t="s">
        <v>441</v>
      </c>
      <c r="B81" s="452"/>
    </row>
    <row r="82" spans="1:2" ht="16.5" thickBot="1" x14ac:dyDescent="0.3">
      <c r="A82" s="165" t="s">
        <v>442</v>
      </c>
      <c r="B82" s="453"/>
    </row>
    <row r="85" spans="1:2" x14ac:dyDescent="0.25">
      <c r="A85" s="166"/>
      <c r="B85" s="167"/>
    </row>
    <row r="86" spans="1:2" x14ac:dyDescent="0.25">
      <c r="B86" s="168"/>
    </row>
    <row r="87" spans="1:2" x14ac:dyDescent="0.25">
      <c r="B87" s="16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2022-01-17T03:58:23Z</cp:lastPrinted>
  <dcterms:created xsi:type="dcterms:W3CDTF">2015-08-16T15:31:05Z</dcterms:created>
  <dcterms:modified xsi:type="dcterms:W3CDTF">2022-04-11T11:16:12Z</dcterms:modified>
</cp:coreProperties>
</file>